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2\"/>
    </mc:Choice>
  </mc:AlternateContent>
  <bookViews>
    <workbookView xWindow="360" yWindow="15" windowWidth="20955" windowHeight="9720" tabRatio="87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C25" i="13" l="1"/>
  <c r="AC26" i="13"/>
  <c r="AC27" i="13"/>
  <c r="AC28" i="13"/>
  <c r="AC29" i="13"/>
  <c r="AC30" i="13"/>
  <c r="AC31" i="13"/>
  <c r="AC32" i="13"/>
  <c r="AC33" i="13"/>
  <c r="AC34" i="13"/>
  <c r="AC35" i="13"/>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B25" i="13"/>
  <c r="AB26" i="13"/>
  <c r="AB27" i="13"/>
  <c r="AB28" i="13"/>
  <c r="AB29" i="13"/>
  <c r="AB30" i="13"/>
  <c r="AB31" i="13"/>
  <c r="AB32" i="13"/>
  <c r="AB33" i="13"/>
  <c r="AB34" i="13"/>
  <c r="AB35" i="13"/>
  <c r="AB36" i="13"/>
  <c r="AB37" i="13"/>
  <c r="AB38" i="13"/>
  <c r="AB39" i="13"/>
  <c r="AB40" i="13"/>
  <c r="AB41" i="13"/>
  <c r="AB42" i="13"/>
  <c r="AB43" i="13"/>
  <c r="AB44" i="13"/>
  <c r="AB45" i="13"/>
  <c r="AB46" i="13"/>
  <c r="AB47" i="13"/>
  <c r="AB48" i="13"/>
  <c r="AB49" i="13"/>
  <c r="AB50" i="13"/>
  <c r="AB51" i="13"/>
  <c r="AB52" i="13"/>
  <c r="AB53" i="13"/>
  <c r="AB54" i="13"/>
  <c r="AB55" i="13"/>
  <c r="AB56" i="13"/>
  <c r="AB57" i="13"/>
  <c r="AB58" i="13"/>
  <c r="AB59" i="13"/>
  <c r="AB60" i="13"/>
  <c r="AB61" i="13"/>
  <c r="AB62" i="13"/>
  <c r="AB63" i="13"/>
  <c r="AB64" i="13"/>
  <c r="AB65" i="13"/>
  <c r="AB66" i="13"/>
  <c r="AB67" i="13"/>
  <c r="AB68" i="13"/>
  <c r="AB69" i="13"/>
  <c r="AB70" i="13"/>
  <c r="AB71" i="13"/>
  <c r="AB72" i="13"/>
  <c r="AB73" i="13"/>
  <c r="AB74" i="13"/>
  <c r="AB75" i="13"/>
  <c r="AB76" i="13"/>
  <c r="AB77" i="13"/>
  <c r="AB78" i="13"/>
  <c r="AB79" i="13"/>
  <c r="AB80" i="13"/>
  <c r="AB81" i="13"/>
  <c r="AB82" i="13"/>
  <c r="AB83" i="13"/>
  <c r="AB84" i="13"/>
  <c r="AB85" i="13"/>
  <c r="AB86" i="13"/>
  <c r="AC24" i="13"/>
  <c r="AB24" i="13"/>
  <c r="D30" i="13"/>
  <c r="D24" i="13" s="1"/>
  <c r="E24" i="13" s="1"/>
  <c r="F24" i="13" s="1"/>
  <c r="I23" i="13"/>
  <c r="J23" i="13" s="1"/>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N24" i="13" l="1"/>
  <c r="E30" i="13"/>
  <c r="F30" i="13" s="1"/>
  <c r="N30" i="13"/>
  <c r="N27" i="13" s="1"/>
  <c r="D62" i="13"/>
  <c r="N62" i="13" s="1"/>
  <c r="H53" i="9"/>
  <c r="G53" i="9"/>
  <c r="C49" i="1"/>
  <c r="C48" i="1"/>
  <c r="N29" i="13" l="1"/>
  <c r="B26" i="12"/>
  <c r="B25" i="12"/>
  <c r="A15" i="12" l="1"/>
  <c r="A12" i="12"/>
  <c r="A9" i="12"/>
  <c r="A5" i="12"/>
  <c r="A15" i="11"/>
  <c r="A12" i="11"/>
  <c r="A9" i="11"/>
  <c r="A5" i="11"/>
  <c r="A14" i="13"/>
  <c r="A11" i="13"/>
  <c r="A8" i="13"/>
  <c r="A4" i="13"/>
  <c r="A12" i="9"/>
  <c r="A9" i="9"/>
  <c r="A5" i="9"/>
  <c r="A5" i="8"/>
  <c r="A5" i="7"/>
  <c r="A4" i="6"/>
  <c r="B12" i="5"/>
  <c r="A5" i="5"/>
  <c r="A5" i="4"/>
  <c r="A6" i="3"/>
  <c r="B27" i="12" l="1"/>
  <c r="A15" i="9"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 r="B21" i="12" l="1"/>
</calcChain>
</file>

<file path=xl/sharedStrings.xml><?xml version="1.0" encoding="utf-8"?>
<sst xmlns="http://schemas.openxmlformats.org/spreadsheetml/2006/main" count="1070" uniqueCount="631">
  <si>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</si>
  <si>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</si>
  <si>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</si>
  <si>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</si>
  <si>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</si>
  <si>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</si>
  <si>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</si>
  <si>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</si>
  <si>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</si>
  <si>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</si>
  <si>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</si>
  <si>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</si>
  <si>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</si>
  <si>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</si>
  <si>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</si>
  <si>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</si>
  <si>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</si>
  <si>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</si>
  <si>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</si>
  <si>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</si>
  <si>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</si>
  <si>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</si>
  <si>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</si>
  <si>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</si>
  <si>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</si>
  <si>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</si>
  <si>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</si>
  <si>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</si>
  <si>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</si>
  <si>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</si>
  <si>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</si>
  <si>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</si>
  <si>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</si>
  <si>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</si>
  <si>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</si>
  <si>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</si>
  <si>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</si>
  <si>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</si>
  <si>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</si>
  <si>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</si>
  <si>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</si>
  <si>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</si>
  <si>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</si>
  <si>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</si>
  <si>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</si>
  <si>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</si>
  <si>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</si>
  <si>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</si>
  <si>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</si>
  <si>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</si>
  <si>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</si>
  <si>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</si>
  <si>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</si>
  <si>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</si>
  <si>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</si>
  <si>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</si>
  <si>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</si>
  <si>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</si>
  <si>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</si>
  <si>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</si>
  <si>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</si>
  <si>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</si>
  <si>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</si>
  <si>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</si>
  <si>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</si>
  <si>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</si>
  <si>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</si>
  <si>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</si>
  <si>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</si>
  <si>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</si>
  <si>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</si>
  <si>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</si>
  <si>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</si>
  <si>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</si>
  <si>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</si>
  <si>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</si>
  <si>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</si>
  <si>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</si>
  <si>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</si>
  <si>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</si>
  <si>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</si>
  <si>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</si>
  <si>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</si>
  <si>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</si>
  <si>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</si>
  <si>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</si>
  <si>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</si>
  <si>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</si>
  <si>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</si>
  <si>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</si>
  <si>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</si>
  <si>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</si>
  <si>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</si>
  <si>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</si>
  <si>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</si>
  <si>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</si>
  <si>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</si>
  <si>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</si>
  <si>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</si>
  <si>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</si>
  <si>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</si>
  <si>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</si>
  <si>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</si>
  <si>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</si>
  <si>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</si>
  <si>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</si>
  <si>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</si>
  <si>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</si>
  <si>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</si>
  <si>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</si>
  <si>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</si>
  <si>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</si>
  <si>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</si>
  <si>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</si>
  <si>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</si>
  <si>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</si>
  <si>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</si>
  <si>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</si>
  <si>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</si>
  <si>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</si>
  <si>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</si>
  <si>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</si>
  <si>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</si>
  <si>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</si>
  <si>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</si>
  <si>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</si>
  <si>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</si>
  <si>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</si>
  <si>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</si>
  <si>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</si>
  <si>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</si>
  <si>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</si>
  <si>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</si>
  <si>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</si>
  <si>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</si>
  <si>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</si>
  <si>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</si>
  <si>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</si>
  <si>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</si>
  <si>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</si>
  <si>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</si>
  <si>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</si>
  <si>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</si>
  <si>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</si>
  <si>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</si>
  <si>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</si>
  <si>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</si>
  <si>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</si>
  <si>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</si>
  <si>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</si>
  <si>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</si>
  <si>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</si>
  <si>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</si>
  <si>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</si>
  <si>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</si>
  <si>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</si>
  <si>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</si>
  <si>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</si>
  <si>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</si>
  <si>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</si>
  <si>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</si>
  <si>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</si>
  <si>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</si>
  <si>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</si>
  <si>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</si>
  <si>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</si>
  <si>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</si>
  <si>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</si>
  <si>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</si>
  <si>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</si>
  <si>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</si>
  <si>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</si>
  <si>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</si>
  <si>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</si>
  <si>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</si>
  <si>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</si>
  <si>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</si>
  <si>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</si>
  <si>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</si>
  <si>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</si>
  <si>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</si>
  <si>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</si>
  <si>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</si>
  <si>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</si>
  <si>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</si>
  <si>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</si>
  <si>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</si>
  <si>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</si>
  <si>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</si>
  <si>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</si>
  <si>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</si>
  <si>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</si>
  <si>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</si>
  <si>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</si>
  <si>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</si>
  <si>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</si>
  <si>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</si>
  <si>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</si>
  <si>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</si>
  <si>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</si>
  <si>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</si>
  <si>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</si>
  <si>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</si>
  <si>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</si>
  <si>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</si>
  <si>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</si>
  <si>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</si>
  <si>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</si>
  <si>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</si>
  <si>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</si>
  <si>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</si>
  <si>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</si>
  <si>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</si>
  <si>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</si>
  <si>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</si>
  <si>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</si>
  <si>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</si>
  <si>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</si>
  <si>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</si>
  <si>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</si>
  <si>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</si>
  <si>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</si>
  <si>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</si>
  <si>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</si>
  <si>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</si>
  <si>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</si>
  <si>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</si>
  <si>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</si>
  <si>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</si>
  <si>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</si>
  <si>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</si>
  <si>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</si>
  <si>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</si>
  <si>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</si>
  <si>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</si>
  <si>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</si>
  <si>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</si>
  <si>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</si>
  <si>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</si>
  <si>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</si>
  <si>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</si>
  <si>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</si>
  <si>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</si>
  <si>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</si>
  <si>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</si>
  <si>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</si>
  <si>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</si>
  <si>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</si>
  <si>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</si>
  <si>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</si>
  <si>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</si>
  <si>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</si>
  <si>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</si>
  <si>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</si>
  <si>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</si>
  <si>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</si>
  <si>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</si>
  <si>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</si>
  <si>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</si>
  <si>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</si>
  <si>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</si>
  <si>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</si>
  <si>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</si>
  <si>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</si>
  <si>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</si>
  <si>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</si>
  <si>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</si>
  <si>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</si>
  <si>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</si>
  <si>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</si>
  <si>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</si>
  <si>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</si>
  <si>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</si>
  <si>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</si>
  <si>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</si>
  <si>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</si>
  <si>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</si>
  <si>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</si>
  <si>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</si>
  <si>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</si>
  <si>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</si>
  <si>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</si>
  <si>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</si>
  <si>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</si>
  <si>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</si>
  <si>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</si>
  <si>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</si>
  <si>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</si>
  <si>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</si>
  <si>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</si>
  <si>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</si>
  <si>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</si>
  <si>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</si>
  <si>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</si>
  <si>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</si>
  <si>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</si>
  <si>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</si>
  <si>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</si>
  <si>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</si>
  <si>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</si>
  <si>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</si>
  <si>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</si>
  <si>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</si>
  <si>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</si>
  <si>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</si>
  <si>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</si>
  <si>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</si>
  <si>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</si>
  <si>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</si>
  <si>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</si>
  <si>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</si>
  <si>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</si>
  <si>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</si>
  <si>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</si>
  <si>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</si>
  <si>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</si>
  <si>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</si>
  <si>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</si>
  <si>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</si>
  <si>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</si>
  <si>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</si>
  <si>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</si>
  <si>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</si>
  <si>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</si>
  <si>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</si>
  <si>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</si>
  <si>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</si>
  <si>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</si>
  <si>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</si>
  <si>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</si>
  <si>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</si>
  <si>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</si>
  <si>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</si>
  <si>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</si>
  <si>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</si>
  <si>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</si>
  <si>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</si>
  <si>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</si>
  <si>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</si>
  <si>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</si>
  <si>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</si>
  <si>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</si>
  <si>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</si>
  <si>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</si>
  <si>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</si>
  <si>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</si>
  <si>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</si>
  <si>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</si>
  <si>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</si>
  <si>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</si>
  <si>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</si>
  <si>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</si>
  <si>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</si>
  <si>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</si>
  <si>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</si>
  <si>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</si>
  <si>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</si>
  <si>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</si>
  <si>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</si>
  <si>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</si>
  <si>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</si>
  <si>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</si>
  <si>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</si>
  <si>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</si>
  <si>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</si>
  <si>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</si>
  <si>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</si>
  <si>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</si>
  <si>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</si>
  <si>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</si>
  <si>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</si>
  <si>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</si>
  <si>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</si>
  <si>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</si>
  <si>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</si>
  <si>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</si>
  <si>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</si>
  <si>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</si>
  <si>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</si>
  <si>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</si>
  <si>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</si>
  <si>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</si>
  <si>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</si>
  <si>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</si>
  <si>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</si>
  <si>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</si>
  <si>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</si>
  <si>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</si>
  <si>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</si>
  <si>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</si>
  <si>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</si>
  <si>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</si>
  <si>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</si>
  <si>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</si>
  <si>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</si>
  <si>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</si>
  <si>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</si>
  <si>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</si>
  <si>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</si>
  <si>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</si>
  <si>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</si>
  <si>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</si>
  <si>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</si>
  <si>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</si>
  <si>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</si>
  <si>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</si>
  <si>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</si>
  <si>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</si>
  <si>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</si>
  <si>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</si>
  <si>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</si>
  <si>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</si>
  <si>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</si>
  <si>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</si>
  <si>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</si>
  <si>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</si>
  <si>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</si>
  <si>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</si>
  <si>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</si>
  <si>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</si>
  <si>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</si>
  <si>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</si>
  <si>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</si>
  <si>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</si>
  <si>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</si>
  <si>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</si>
  <si>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</si>
  <si>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</si>
  <si>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</si>
  <si>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</si>
  <si>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</si>
  <si>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</si>
  <si>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</si>
  <si>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</si>
  <si>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</si>
  <si>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</si>
  <si>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</si>
  <si>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</si>
  <si>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</si>
  <si>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</si>
  <si>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</si>
  <si>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</si>
  <si>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</si>
  <si>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</si>
  <si>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</si>
  <si>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</si>
  <si>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</si>
  <si>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</si>
  <si>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</si>
  <si>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</si>
  <si>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</si>
  <si>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</si>
  <si>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</si>
  <si>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</si>
  <si>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</si>
  <si>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</si>
  <si>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</si>
  <si>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</si>
  <si>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</si>
  <si>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</si>
  <si>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</si>
  <si>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</si>
  <si>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</si>
  <si>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</si>
  <si>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</si>
  <si>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</si>
  <si>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</si>
  <si>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</si>
  <si>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</si>
  <si>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</si>
  <si>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</si>
  <si>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</si>
  <si>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</si>
  <si>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</si>
  <si>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</si>
  <si>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</si>
  <si>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</si>
  <si>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</si>
  <si>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</si>
  <si>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</si>
  <si>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</si>
  <si>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</si>
  <si>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</si>
  <si>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</si>
  <si>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</si>
  <si>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</si>
  <si>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</si>
  <si>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</si>
  <si>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</si>
  <si>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</si>
  <si>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</si>
  <si>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</si>
  <si>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</si>
  <si>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</si>
  <si>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</si>
  <si>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</si>
  <si>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</si>
  <si>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</si>
  <si>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</si>
  <si>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</si>
  <si>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</si>
  <si>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</si>
  <si>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</si>
  <si>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</si>
  <si>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</si>
  <si>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</si>
  <si>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</si>
  <si>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</si>
  <si>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</si>
  <si>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</si>
  <si>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</si>
  <si>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</si>
  <si>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</si>
  <si>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</si>
  <si>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</si>
  <si>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</si>
  <si>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</si>
  <si>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</si>
  <si>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</si>
  <si>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</si>
  <si>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</si>
  <si>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</si>
  <si>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</si>
  <si>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</si>
  <si>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</si>
  <si>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</si>
  <si>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</si>
  <si>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</si>
  <si>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</si>
  <si>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</si>
  <si>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</si>
  <si>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</si>
  <si>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</si>
  <si>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</si>
  <si>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</si>
  <si>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</si>
  <si>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</si>
  <si>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</si>
  <si>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</si>
  <si>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</si>
  <si>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</si>
  <si>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</si>
  <si>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</si>
  <si>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</si>
  <si>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</si>
  <si>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</si>
  <si>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</si>
  <si>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</si>
  <si>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</si>
  <si>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</si>
  <si>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</si>
  <si>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</si>
  <si>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</si>
  <si>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</si>
  <si>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</si>
  <si>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</si>
  <si>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</si>
  <si>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</si>
  <si>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</si>
  <si>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</si>
  <si>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</si>
  <si>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</si>
  <si>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</si>
  <si>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</si>
  <si>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</si>
  <si>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</si>
  <si>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</si>
  <si>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</si>
  <si>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</si>
  <si>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</si>
  <si>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</si>
  <si>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</si>
  <si>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</si>
  <si>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</si>
  <si>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</si>
  <si>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</si>
  <si>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</si>
  <si>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</si>
  <si>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</si>
  <si>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</si>
  <si>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</si>
  <si>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</si>
  <si>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</si>
  <si>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</si>
  <si>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</si>
  <si>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</si>
  <si>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</si>
  <si>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</si>
  <si>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</si>
  <si>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</si>
  <si>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</si>
  <si>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</si>
  <si>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</si>
  <si>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</si>
  <si>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</si>
  <si>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</si>
  <si>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</si>
  <si>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</si>
  <si>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</si>
  <si>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</si>
  <si>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</si>
  <si>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</si>
  <si>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</si>
  <si>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</si>
  <si>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</si>
  <si>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</si>
  <si>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</si>
  <si>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</si>
  <si>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</si>
  <si>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</si>
  <si>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M_PK2100.02.02</t>
  </si>
  <si>
    <t>Оборудование, не требующее монтажа: оргтехника МФУ HP LaserJet Enterprise 700 MFP M725dn А3 -3 шт.</t>
  </si>
  <si>
    <t>Год 2023</t>
  </si>
  <si>
    <t>Год 2024</t>
  </si>
  <si>
    <t>Год 2025</t>
  </si>
  <si>
    <t>Год 2026</t>
  </si>
  <si>
    <t>Год 2027</t>
  </si>
  <si>
    <t xml:space="preserve"> по состоянию на 01.01.2022</t>
  </si>
  <si>
    <t>по состоянию на 01.01.2022</t>
  </si>
  <si>
    <t>ввод - 3шт.</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</si>
  <si>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</si>
  <si>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</si>
  <si>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</si>
  <si>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(оргтехники: МФУ формата А3 - 3 шт.)</t>
  </si>
  <si>
    <t xml:space="preserve">Факт 2021 года </t>
  </si>
  <si>
    <t xml:space="preserve">АО "Россети Тюмень" </t>
  </si>
  <si>
    <t>Год раскрытия информации: 2023 год</t>
  </si>
  <si>
    <t>01.10.2024-31.12.2024</t>
  </si>
  <si>
    <t>Сметная стоимость проекта в ценах 2024 года с НДС, млн. руб.</t>
  </si>
  <si>
    <t>не наступил срок реализации</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</si>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</sst>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2">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45" xfId="40" applyFont="1" applyBorder="1" applyAlignment="1">
      <alignment horizontal="justify"/>
    </xf>
    <xf numFmtId="0" fontId="56" fillId="0" borderId="29"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14" fontId="56" fillId="0" borderId="48" xfId="40" applyNumberFormat="1" applyFont="1" applyBorder="1" applyAlignment="1">
      <alignment horizontal="justify" vertical="top" wrapText="1"/>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4" fontId="16" fillId="0" borderId="10" xfId="41" applyNumberFormat="1" applyFont="1" applyFill="1" applyBorder="1" applyAlignment="1">
      <alignment horizontal="right" vertical="center" wrapText="1"/>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29" fillId="0" borderId="0" xfId="52" applyFont="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31" fillId="0" borderId="10" xfId="52" applyFont="1" applyBorder="1" applyAlignment="1">
      <alignment horizontal="center" vertical="center" wrapText="1"/>
    </xf>
    <xf numFmtId="0" fontId="39" fillId="0" borderId="10" xfId="52" applyFont="1" applyBorder="1" applyAlignment="1">
      <alignment horizontal="center" vertical="center" wrapText="1"/>
    </xf>
    <xf numFmtId="0" fontId="34" fillId="0" borderId="0" xfId="52" applyFont="1" applyAlignment="1">
      <alignment horizontal="center" vertical="center"/>
    </xf>
    <xf numFmtId="0" fontId="29" fillId="0" borderId="14" xfId="52" applyFont="1" applyBorder="1" applyAlignment="1">
      <alignment vertical="center"/>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6" fillId="0" borderId="0" xfId="52" applyFont="1" applyAlignment="1">
      <alignment horizontal="center" vertical="center"/>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1" xfId="39" applyFont="1" applyBorder="1" applyAlignment="1">
      <alignment horizontal="center" vertical="center" wrapText="1"/>
    </xf>
    <xf numFmtId="0" fontId="30" fillId="0" borderId="13" xfId="39" applyFont="1" applyBorder="1" applyAlignment="1">
      <alignment horizontal="center" vertical="center" wrapText="1"/>
    </xf>
    <xf numFmtId="0" fontId="30" fillId="0" borderId="12" xfId="39" applyFont="1" applyBorder="1" applyAlignment="1">
      <alignment horizontal="center" vertical="center" wrapText="1"/>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0" xfId="53" applyFont="1" applyBorder="1" applyAlignment="1">
      <alignment horizont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10" xfId="53" applyFont="1" applyBorder="1" applyAlignment="1">
      <alignment horizont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24"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28" xfId="53" applyFont="1" applyBorder="1" applyAlignment="1">
      <alignment horizontal="center"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9" fillId="0" borderId="37" xfId="53" applyFont="1" applyBorder="1" applyAlignment="1">
      <alignment vertical="center"/>
    </xf>
    <xf numFmtId="0" fontId="49" fillId="0" borderId="16" xfId="53" applyFont="1" applyBorder="1" applyAlignment="1">
      <alignment vertical="center"/>
    </xf>
    <xf numFmtId="0" fontId="49" fillId="0" borderId="16" xfId="53" applyFont="1" applyBorder="1" applyAlignment="1">
      <alignment horizontal="center"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6" fillId="0" borderId="22"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29" fillId="0" borderId="0" xfId="52" applyFont="1" applyFill="1" applyAlignment="1">
      <alignment horizontal="center" vertical="center"/>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wrapText="1"/>
    </xf>
    <xf numFmtId="0" fontId="30" fillId="0" borderId="10" xfId="41" applyFont="1" applyFill="1" applyBorder="1" applyAlignment="1">
      <alignment horizontal="center" vertical="center"/>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16" fillId="0" borderId="0" xfId="40" applyFont="1" applyFill="1" applyAlignment="1">
      <alignment horizontal="center"/>
    </xf>
    <xf numFmtId="0" fontId="30" fillId="0" borderId="0" xfId="40" applyFont="1" applyFill="1" applyAlignment="1">
      <alignment horizontal="center"/>
    </xf>
    <xf numFmtId="0" fontId="39" fillId="0" borderId="10"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39" fillId="0" borderId="15" xfId="51" applyFont="1" applyBorder="1" applyAlignment="1">
      <alignment horizontal="center" vertical="center" wrapText="1"/>
    </xf>
    <xf numFmtId="0" fontId="39" fillId="0" borderId="16" xfId="51" applyFont="1" applyBorder="1" applyAlignment="1">
      <alignment horizontal="center" vertical="center"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0" fillId="0" borderId="10" xfId="51" applyFont="1" applyBorder="1" applyAlignment="1">
      <alignment horizontal="center" vertical="center" textRotation="90" wrapText="1"/>
    </xf>
    <xf numFmtId="0" fontId="40" fillId="0" borderId="14" xfId="51" applyFont="1" applyBorder="1" applyAlignment="1">
      <alignment horizontal="center"/>
    </xf>
    <xf numFmtId="0" fontId="39" fillId="0" borderId="19"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0" fontId="16" fillId="0" borderId="51" xfId="40" applyFont="1" applyBorder="1" applyAlignment="1">
      <alignment horizontal="center" wrapText="1"/>
    </xf>
    <xf numFmtId="0" fontId="57" fillId="0" borderId="0" xfId="40" applyFont="1" applyAlignment="1">
      <alignment horizontal="center"/>
    </xf>
    <xf numFmtId="168" fontId="56" fillId="0" borderId="45" xfId="65" applyNumberFormat="1" applyFont="1" applyBorder="1" applyAlignment="1">
      <alignment horizontal="left" vertical="center" wrapText="1"/>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 zoomScale="82" zoomScaleNormal="70" zoomScaleSheetLayoutView="82"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626</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2" t="s">
        <v>5</v>
      </c>
      <c r="B10" s="232"/>
      <c r="C10" s="232"/>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610</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2" t="s">
        <v>6</v>
      </c>
      <c r="B13" s="232"/>
      <c r="C13" s="232"/>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3" t="s">
        <v>623</v>
      </c>
      <c r="B15" s="233"/>
      <c r="C15" s="23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2" t="s">
        <v>7</v>
      </c>
      <c r="B16" s="232"/>
      <c r="C16" s="232"/>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4" t="s">
        <v>8</v>
      </c>
      <c r="B18" s="235"/>
      <c r="C18" s="23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9"/>
      <c r="B24" s="230"/>
      <c r="C24" s="230"/>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9"/>
      <c r="B39" s="230"/>
      <c r="C39" s="231"/>
    </row>
    <row r="40" spans="1:17" ht="63" x14ac:dyDescent="0.25">
      <c r="A40" s="27" t="s">
        <v>51</v>
      </c>
      <c r="B40" s="30" t="s">
        <v>52</v>
      </c>
      <c r="C40" s="31" t="s">
        <v>630</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9"/>
      <c r="B47" s="230"/>
      <c r="C47" s="231"/>
    </row>
    <row r="48" spans="1:17" ht="75.75" customHeight="1" x14ac:dyDescent="0.25">
      <c r="A48" s="27" t="s">
        <v>66</v>
      </c>
      <c r="B48" s="30" t="s">
        <v>67</v>
      </c>
      <c r="C48" s="34">
        <f>'6.2. Паспорт фин осв ввод'!AC24</f>
        <v>1.07026205080392</v>
      </c>
    </row>
    <row r="49" spans="1:3" ht="71.25" customHeight="1" x14ac:dyDescent="0.25">
      <c r="A49" s="27" t="s">
        <v>68</v>
      </c>
      <c r="B49" s="30" t="s">
        <v>69</v>
      </c>
      <c r="C49" s="34">
        <f>'6.2. Паспорт фин осв ввод'!AC30</f>
        <v>0.89188504233660004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32" t="s">
        <v>5</v>
      </c>
      <c r="B9" s="232"/>
      <c r="C9" s="232"/>
      <c r="D9" s="232"/>
      <c r="E9" s="232"/>
      <c r="F9" s="232"/>
      <c r="G9" s="232"/>
      <c r="H9" s="232"/>
      <c r="I9" s="232"/>
      <c r="J9" s="232"/>
      <c r="K9" s="232"/>
      <c r="L9" s="232"/>
      <c r="M9" s="232"/>
      <c r="N9" s="232"/>
      <c r="O9" s="232"/>
      <c r="P9" s="232"/>
      <c r="Q9" s="232"/>
      <c r="R9" s="232"/>
      <c r="S9" s="232"/>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5" t="str">
        <f>'1. паспорт местоположение'!A12:C12</f>
        <v>M_PK2100.02.02</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32" t="s">
        <v>6</v>
      </c>
      <c r="B12" s="232"/>
      <c r="C12" s="232"/>
      <c r="D12" s="232"/>
      <c r="E12" s="232"/>
      <c r="F12" s="232"/>
      <c r="G12" s="232"/>
      <c r="H12" s="232"/>
      <c r="I12" s="232"/>
      <c r="J12" s="232"/>
      <c r="K12" s="232"/>
      <c r="L12" s="232"/>
      <c r="M12" s="232"/>
      <c r="N12" s="232"/>
      <c r="O12" s="232"/>
      <c r="P12" s="232"/>
      <c r="Q12" s="232"/>
      <c r="R12" s="232"/>
      <c r="S12" s="232"/>
      <c r="T12" s="14"/>
      <c r="U12" s="14"/>
      <c r="V12" s="14"/>
      <c r="W12" s="14"/>
      <c r="X12" s="14"/>
      <c r="Y12" s="14"/>
      <c r="Z12" s="14"/>
      <c r="AA12" s="14"/>
      <c r="AB12" s="14"/>
    </row>
    <row r="13" spans="1:28" s="3"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9"/>
      <c r="U13" s="19"/>
      <c r="V13" s="19"/>
      <c r="W13" s="19"/>
      <c r="X13" s="19"/>
      <c r="Y13" s="19"/>
      <c r="Z13" s="19"/>
      <c r="AA13" s="19"/>
      <c r="AB13" s="19"/>
    </row>
    <row r="14" spans="1:28" s="21" customFormat="1" ht="54.75" customHeight="1" x14ac:dyDescent="0.2">
      <c r="A14" s="233" t="str">
        <f>'1. паспорт местоположение'!A15:C15</f>
        <v>Покупка оборудования, не требующего монтажа (оргтехники: МФУ формата А3 - 3 шт.)</v>
      </c>
      <c r="B14" s="233"/>
      <c r="C14" s="233"/>
      <c r="D14" s="233"/>
      <c r="E14" s="233"/>
      <c r="F14" s="233"/>
      <c r="G14" s="233"/>
      <c r="H14" s="233"/>
      <c r="I14" s="233"/>
      <c r="J14" s="233"/>
      <c r="K14" s="233"/>
      <c r="L14" s="233"/>
      <c r="M14" s="233"/>
      <c r="N14" s="233"/>
      <c r="O14" s="233"/>
      <c r="P14" s="233"/>
      <c r="Q14" s="233"/>
      <c r="R14" s="233"/>
      <c r="S14" s="233"/>
      <c r="T14" s="15"/>
      <c r="U14" s="15"/>
      <c r="V14" s="15"/>
      <c r="W14" s="15"/>
      <c r="X14" s="15"/>
      <c r="Y14" s="15"/>
      <c r="Z14" s="15"/>
      <c r="AA14" s="15"/>
      <c r="AB14" s="15"/>
    </row>
    <row r="15" spans="1:28" s="21" customFormat="1" ht="15" customHeight="1" x14ac:dyDescent="0.2">
      <c r="A15" s="232" t="s">
        <v>7</v>
      </c>
      <c r="B15" s="232"/>
      <c r="C15" s="232"/>
      <c r="D15" s="232"/>
      <c r="E15" s="232"/>
      <c r="F15" s="232"/>
      <c r="G15" s="232"/>
      <c r="H15" s="232"/>
      <c r="I15" s="232"/>
      <c r="J15" s="232"/>
      <c r="K15" s="232"/>
      <c r="L15" s="232"/>
      <c r="M15" s="232"/>
      <c r="N15" s="232"/>
      <c r="O15" s="232"/>
      <c r="P15" s="232"/>
      <c r="Q15" s="232"/>
      <c r="R15" s="232"/>
      <c r="S15" s="232"/>
      <c r="T15" s="16"/>
      <c r="U15" s="16"/>
      <c r="V15" s="16"/>
      <c r="W15" s="16"/>
      <c r="X15" s="16"/>
      <c r="Y15" s="16"/>
      <c r="Z15" s="16"/>
      <c r="AA15" s="16"/>
      <c r="AB15" s="16"/>
    </row>
    <row r="16" spans="1:28" s="21"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9"/>
      <c r="U16" s="19"/>
      <c r="V16" s="19"/>
      <c r="W16" s="19"/>
      <c r="X16" s="19"/>
      <c r="Y16" s="19"/>
    </row>
    <row r="17" spans="1:28" s="21" customFormat="1" ht="45.75" customHeight="1" x14ac:dyDescent="0.2">
      <c r="A17" s="234" t="s">
        <v>70</v>
      </c>
      <c r="B17" s="234"/>
      <c r="C17" s="234"/>
      <c r="D17" s="234"/>
      <c r="E17" s="234"/>
      <c r="F17" s="234"/>
      <c r="G17" s="234"/>
      <c r="H17" s="234"/>
      <c r="I17" s="234"/>
      <c r="J17" s="234"/>
      <c r="K17" s="234"/>
      <c r="L17" s="234"/>
      <c r="M17" s="234"/>
      <c r="N17" s="234"/>
      <c r="O17" s="234"/>
      <c r="P17" s="234"/>
      <c r="Q17" s="234"/>
      <c r="R17" s="234"/>
      <c r="S17" s="234"/>
      <c r="T17" s="23"/>
      <c r="U17" s="23"/>
      <c r="V17" s="23"/>
      <c r="W17" s="23"/>
      <c r="X17" s="23"/>
      <c r="Y17" s="23"/>
      <c r="Z17" s="23"/>
      <c r="AA17" s="23"/>
      <c r="AB17" s="23"/>
    </row>
    <row r="18" spans="1:28"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19"/>
      <c r="U18" s="19"/>
      <c r="V18" s="19"/>
      <c r="W18" s="19"/>
      <c r="X18" s="19"/>
      <c r="Y18" s="19"/>
    </row>
    <row r="19" spans="1:28" s="21" customFormat="1" ht="54" customHeight="1" x14ac:dyDescent="0.2">
      <c r="A19" s="240" t="s">
        <v>9</v>
      </c>
      <c r="B19" s="240" t="s">
        <v>71</v>
      </c>
      <c r="C19" s="243" t="s">
        <v>72</v>
      </c>
      <c r="D19" s="240" t="s">
        <v>73</v>
      </c>
      <c r="E19" s="240" t="s">
        <v>74</v>
      </c>
      <c r="F19" s="240" t="s">
        <v>75</v>
      </c>
      <c r="G19" s="240" t="s">
        <v>76</v>
      </c>
      <c r="H19" s="240" t="s">
        <v>77</v>
      </c>
      <c r="I19" s="240" t="s">
        <v>78</v>
      </c>
      <c r="J19" s="240" t="s">
        <v>79</v>
      </c>
      <c r="K19" s="240" t="s">
        <v>80</v>
      </c>
      <c r="L19" s="240" t="s">
        <v>81</v>
      </c>
      <c r="M19" s="240" t="s">
        <v>82</v>
      </c>
      <c r="N19" s="240" t="s">
        <v>83</v>
      </c>
      <c r="O19" s="240" t="s">
        <v>84</v>
      </c>
      <c r="P19" s="240" t="s">
        <v>85</v>
      </c>
      <c r="Q19" s="240" t="s">
        <v>86</v>
      </c>
      <c r="R19" s="240"/>
      <c r="S19" s="239" t="s">
        <v>87</v>
      </c>
      <c r="T19" s="19"/>
      <c r="U19" s="19"/>
      <c r="V19" s="19"/>
      <c r="W19" s="19"/>
      <c r="X19" s="19"/>
      <c r="Y19" s="19"/>
    </row>
    <row r="20" spans="1:28" s="21" customFormat="1" ht="180.75" customHeight="1" x14ac:dyDescent="0.2">
      <c r="A20" s="240"/>
      <c r="B20" s="240"/>
      <c r="C20" s="244"/>
      <c r="D20" s="240"/>
      <c r="E20" s="240"/>
      <c r="F20" s="240"/>
      <c r="G20" s="240"/>
      <c r="H20" s="240"/>
      <c r="I20" s="240"/>
      <c r="J20" s="240"/>
      <c r="K20" s="240"/>
      <c r="L20" s="240"/>
      <c r="M20" s="240"/>
      <c r="N20" s="240"/>
      <c r="O20" s="240"/>
      <c r="P20" s="240"/>
      <c r="Q20" s="35" t="s">
        <v>88</v>
      </c>
      <c r="R20" s="36" t="s">
        <v>89</v>
      </c>
      <c r="S20" s="239"/>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32" t="s">
        <v>5</v>
      </c>
      <c r="B11" s="232"/>
      <c r="C11" s="232"/>
      <c r="D11" s="232"/>
      <c r="E11" s="232"/>
      <c r="F11" s="232"/>
      <c r="G11" s="232"/>
      <c r="H11" s="232"/>
      <c r="I11" s="232"/>
      <c r="J11" s="232"/>
      <c r="K11" s="232"/>
      <c r="L11" s="232"/>
      <c r="M11" s="232"/>
      <c r="N11" s="232"/>
      <c r="O11" s="232"/>
      <c r="P11" s="232"/>
      <c r="Q11" s="232"/>
      <c r="R11" s="232"/>
      <c r="S11" s="232"/>
      <c r="T11" s="232"/>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5" t="str">
        <f>'1. паспорт местоположение'!A12:C12</f>
        <v>M_PK2100.02.02</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32" t="s">
        <v>6</v>
      </c>
      <c r="B14" s="232"/>
      <c r="C14" s="232"/>
      <c r="D14" s="232"/>
      <c r="E14" s="232"/>
      <c r="F14" s="232"/>
      <c r="G14" s="232"/>
      <c r="H14" s="232"/>
      <c r="I14" s="232"/>
      <c r="J14" s="232"/>
      <c r="K14" s="232"/>
      <c r="L14" s="232"/>
      <c r="M14" s="232"/>
      <c r="N14" s="232"/>
      <c r="O14" s="232"/>
      <c r="P14" s="232"/>
      <c r="Q14" s="232"/>
      <c r="R14" s="232"/>
      <c r="S14" s="232"/>
      <c r="T14" s="232"/>
    </row>
    <row r="15" spans="1:20" s="3"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1" customFormat="1" ht="54.75" customHeight="1" x14ac:dyDescent="0.2">
      <c r="A16" s="233" t="str">
        <f>'1. паспорт местоположение'!A15:C15</f>
        <v>Покупка оборудования, не требующего монтажа (оргтехники: МФУ формата А3 - 3 шт.)</v>
      </c>
      <c r="B16" s="233"/>
      <c r="C16" s="233"/>
      <c r="D16" s="233"/>
      <c r="E16" s="233"/>
      <c r="F16" s="233"/>
      <c r="G16" s="233"/>
      <c r="H16" s="233"/>
      <c r="I16" s="233"/>
      <c r="J16" s="233"/>
      <c r="K16" s="233"/>
      <c r="L16" s="233"/>
      <c r="M16" s="233"/>
      <c r="N16" s="233"/>
      <c r="O16" s="233"/>
      <c r="P16" s="233"/>
      <c r="Q16" s="233"/>
      <c r="R16" s="233"/>
      <c r="S16" s="233"/>
      <c r="T16" s="233"/>
    </row>
    <row r="17" spans="1:20" s="21" customFormat="1" ht="15" customHeight="1" x14ac:dyDescent="0.2">
      <c r="A17" s="232" t="s">
        <v>7</v>
      </c>
      <c r="B17" s="232"/>
      <c r="C17" s="232"/>
      <c r="D17" s="232"/>
      <c r="E17" s="232"/>
      <c r="F17" s="232"/>
      <c r="G17" s="232"/>
      <c r="H17" s="232"/>
      <c r="I17" s="232"/>
      <c r="J17" s="232"/>
      <c r="K17" s="232"/>
      <c r="L17" s="232"/>
      <c r="M17" s="232"/>
      <c r="N17" s="232"/>
      <c r="O17" s="232"/>
      <c r="P17" s="232"/>
      <c r="Q17" s="232"/>
      <c r="R17" s="232"/>
      <c r="S17" s="232"/>
      <c r="T17" s="232"/>
    </row>
    <row r="18" spans="1:20" s="21"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21" customFormat="1" ht="15" customHeight="1" x14ac:dyDescent="0.2">
      <c r="A19" s="235" t="s">
        <v>103</v>
      </c>
      <c r="B19" s="235"/>
      <c r="C19" s="235"/>
      <c r="D19" s="235"/>
      <c r="E19" s="235"/>
      <c r="F19" s="235"/>
      <c r="G19" s="235"/>
      <c r="H19" s="235"/>
      <c r="I19" s="235"/>
      <c r="J19" s="235"/>
      <c r="K19" s="235"/>
      <c r="L19" s="235"/>
      <c r="M19" s="235"/>
      <c r="N19" s="235"/>
      <c r="O19" s="235"/>
      <c r="P19" s="235"/>
      <c r="Q19" s="235"/>
      <c r="R19" s="235"/>
      <c r="S19" s="235"/>
      <c r="T19" s="235"/>
    </row>
    <row r="20" spans="1:20" s="44"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20" ht="46.5" customHeight="1" x14ac:dyDescent="0.25">
      <c r="A21" s="248" t="s">
        <v>9</v>
      </c>
      <c r="B21" s="251" t="s">
        <v>104</v>
      </c>
      <c r="C21" s="252"/>
      <c r="D21" s="255" t="s">
        <v>105</v>
      </c>
      <c r="E21" s="251" t="s">
        <v>106</v>
      </c>
      <c r="F21" s="252"/>
      <c r="G21" s="251" t="s">
        <v>107</v>
      </c>
      <c r="H21" s="252"/>
      <c r="I21" s="251" t="s">
        <v>108</v>
      </c>
      <c r="J21" s="252"/>
      <c r="K21" s="255" t="s">
        <v>109</v>
      </c>
      <c r="L21" s="251" t="s">
        <v>110</v>
      </c>
      <c r="M21" s="252"/>
      <c r="N21" s="251" t="s">
        <v>111</v>
      </c>
      <c r="O21" s="252"/>
      <c r="P21" s="255" t="s">
        <v>112</v>
      </c>
      <c r="Q21" s="258" t="s">
        <v>113</v>
      </c>
      <c r="R21" s="259"/>
      <c r="S21" s="258" t="s">
        <v>114</v>
      </c>
      <c r="T21" s="260"/>
    </row>
    <row r="22" spans="1:20" ht="204.75" customHeight="1" x14ac:dyDescent="0.25">
      <c r="A22" s="249"/>
      <c r="B22" s="253"/>
      <c r="C22" s="254"/>
      <c r="D22" s="256"/>
      <c r="E22" s="253"/>
      <c r="F22" s="254"/>
      <c r="G22" s="253"/>
      <c r="H22" s="254"/>
      <c r="I22" s="253"/>
      <c r="J22" s="254"/>
      <c r="K22" s="257"/>
      <c r="L22" s="253"/>
      <c r="M22" s="254"/>
      <c r="N22" s="253"/>
      <c r="O22" s="254"/>
      <c r="P22" s="257"/>
      <c r="Q22" s="46" t="s">
        <v>115</v>
      </c>
      <c r="R22" s="46" t="s">
        <v>116</v>
      </c>
      <c r="S22" s="46" t="s">
        <v>117</v>
      </c>
      <c r="T22" s="46" t="s">
        <v>118</v>
      </c>
    </row>
    <row r="23" spans="1:20" ht="51.75" customHeight="1" x14ac:dyDescent="0.25">
      <c r="A23" s="250"/>
      <c r="B23" s="46" t="s">
        <v>119</v>
      </c>
      <c r="C23" s="46" t="s">
        <v>120</v>
      </c>
      <c r="D23" s="257"/>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6" t="s">
        <v>122</v>
      </c>
      <c r="C37" s="246"/>
      <c r="D37" s="246"/>
      <c r="E37" s="246"/>
      <c r="F37" s="246"/>
      <c r="G37" s="246"/>
      <c r="H37" s="246"/>
      <c r="I37" s="246"/>
      <c r="J37" s="246"/>
      <c r="K37" s="246"/>
      <c r="L37" s="246"/>
      <c r="M37" s="246"/>
      <c r="N37" s="246"/>
      <c r="O37" s="246"/>
      <c r="P37" s="246"/>
      <c r="Q37" s="246"/>
      <c r="R37" s="246"/>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M_PK2100.02.02</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32" t="s">
        <v>6</v>
      </c>
      <c r="F13" s="232"/>
      <c r="G13" s="232"/>
      <c r="H13" s="232"/>
      <c r="I13" s="232"/>
      <c r="J13" s="232"/>
      <c r="K13" s="232"/>
      <c r="L13" s="232"/>
      <c r="M13" s="232"/>
      <c r="N13" s="232"/>
      <c r="O13" s="232"/>
      <c r="P13" s="232"/>
      <c r="Q13" s="232"/>
      <c r="R13" s="232"/>
      <c r="S13" s="232"/>
      <c r="T13" s="232"/>
      <c r="U13" s="232"/>
      <c r="V13" s="232"/>
      <c r="W13" s="232"/>
      <c r="X13" s="232"/>
      <c r="Y13" s="232"/>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3" t="str">
        <f>'1. паспорт местоположение'!A15</f>
        <v>Покупка оборудования, не требующего монтажа (оргтехники: МФУ формата А3 - 3 шт.)</v>
      </c>
      <c r="F15" s="233"/>
      <c r="G15" s="233"/>
      <c r="H15" s="233"/>
      <c r="I15" s="233"/>
      <c r="J15" s="233"/>
      <c r="K15" s="233"/>
      <c r="L15" s="233"/>
      <c r="M15" s="233"/>
      <c r="N15" s="233"/>
      <c r="O15" s="233"/>
      <c r="P15" s="233"/>
      <c r="Q15" s="233"/>
      <c r="R15" s="233"/>
      <c r="S15" s="233"/>
      <c r="T15" s="233"/>
      <c r="U15" s="233"/>
      <c r="V15" s="233"/>
      <c r="W15" s="233"/>
      <c r="X15" s="233"/>
      <c r="Y15" s="233"/>
    </row>
    <row r="16" spans="1:27" s="21" customFormat="1" ht="15" customHeight="1" x14ac:dyDescent="0.2">
      <c r="E16" s="232" t="s">
        <v>7</v>
      </c>
      <c r="F16" s="232"/>
      <c r="G16" s="232"/>
      <c r="H16" s="232"/>
      <c r="I16" s="232"/>
      <c r="J16" s="232"/>
      <c r="K16" s="232"/>
      <c r="L16" s="232"/>
      <c r="M16" s="232"/>
      <c r="N16" s="232"/>
      <c r="O16" s="232"/>
      <c r="P16" s="232"/>
      <c r="Q16" s="232"/>
      <c r="R16" s="232"/>
      <c r="S16" s="232"/>
      <c r="T16" s="232"/>
      <c r="U16" s="232"/>
      <c r="V16" s="232"/>
      <c r="W16" s="232"/>
      <c r="X16" s="232"/>
      <c r="Y16" s="232"/>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133</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44" customFormat="1" ht="21" customHeight="1" x14ac:dyDescent="0.25"/>
    <row r="21" spans="1:27" ht="15.75" customHeight="1" x14ac:dyDescent="0.25">
      <c r="A21" s="255" t="s">
        <v>9</v>
      </c>
      <c r="B21" s="251" t="s">
        <v>134</v>
      </c>
      <c r="C21" s="252"/>
      <c r="D21" s="251" t="s">
        <v>135</v>
      </c>
      <c r="E21" s="252"/>
      <c r="F21" s="258" t="s">
        <v>80</v>
      </c>
      <c r="G21" s="260"/>
      <c r="H21" s="260"/>
      <c r="I21" s="259"/>
      <c r="J21" s="255" t="s">
        <v>136</v>
      </c>
      <c r="K21" s="251" t="s">
        <v>137</v>
      </c>
      <c r="L21" s="252"/>
      <c r="M21" s="251" t="s">
        <v>138</v>
      </c>
      <c r="N21" s="252"/>
      <c r="O21" s="251" t="s">
        <v>139</v>
      </c>
      <c r="P21" s="252"/>
      <c r="Q21" s="251" t="s">
        <v>140</v>
      </c>
      <c r="R21" s="252"/>
      <c r="S21" s="255" t="s">
        <v>141</v>
      </c>
      <c r="T21" s="255" t="s">
        <v>142</v>
      </c>
      <c r="U21" s="255" t="s">
        <v>143</v>
      </c>
      <c r="V21" s="251" t="s">
        <v>144</v>
      </c>
      <c r="W21" s="252"/>
      <c r="X21" s="258" t="s">
        <v>113</v>
      </c>
      <c r="Y21" s="260"/>
      <c r="Z21" s="258" t="s">
        <v>114</v>
      </c>
      <c r="AA21" s="260"/>
    </row>
    <row r="22" spans="1:27" ht="216" customHeight="1" x14ac:dyDescent="0.25">
      <c r="A22" s="256"/>
      <c r="B22" s="253"/>
      <c r="C22" s="254"/>
      <c r="D22" s="253"/>
      <c r="E22" s="254"/>
      <c r="F22" s="258" t="s">
        <v>145</v>
      </c>
      <c r="G22" s="259"/>
      <c r="H22" s="258" t="s">
        <v>146</v>
      </c>
      <c r="I22" s="259"/>
      <c r="J22" s="257"/>
      <c r="K22" s="253"/>
      <c r="L22" s="254"/>
      <c r="M22" s="253"/>
      <c r="N22" s="254"/>
      <c r="O22" s="253"/>
      <c r="P22" s="254"/>
      <c r="Q22" s="253"/>
      <c r="R22" s="254"/>
      <c r="S22" s="257"/>
      <c r="T22" s="257"/>
      <c r="U22" s="257"/>
      <c r="V22" s="253"/>
      <c r="W22" s="254"/>
      <c r="X22" s="46" t="s">
        <v>115</v>
      </c>
      <c r="Y22" s="46" t="s">
        <v>116</v>
      </c>
      <c r="Z22" s="46" t="s">
        <v>117</v>
      </c>
      <c r="AA22" s="46" t="s">
        <v>118</v>
      </c>
    </row>
    <row r="23" spans="1:27" ht="60" customHeight="1" x14ac:dyDescent="0.25">
      <c r="A23" s="257"/>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8" zoomScale="95" zoomScaleNormal="73" zoomScaleSheetLayoutView="95" workbookViewId="0">
      <selection activeCell="C29" sqref="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2023 год</v>
      </c>
      <c r="B5" s="236"/>
      <c r="C5" s="236"/>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32" t="s">
        <v>5</v>
      </c>
      <c r="B10" s="232"/>
      <c r="C10" s="232"/>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199"/>
      <c r="B12" s="245" t="str">
        <f>'1. паспорт местоположение'!$A$12</f>
        <v>M_PK2100.02.02</v>
      </c>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32" t="s">
        <v>6</v>
      </c>
      <c r="B13" s="232"/>
      <c r="C13" s="232"/>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1"/>
      <c r="B14" s="241"/>
      <c r="C14" s="241"/>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3" t="str">
        <f>'1. паспорт местоположение'!A15:C15</f>
        <v>Покупка оборудования, не требующего монтажа (оргтехники: МФУ формата А3 - 3 шт.)</v>
      </c>
      <c r="B15" s="233"/>
      <c r="C15" s="23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2" t="s">
        <v>7</v>
      </c>
      <c r="B16" s="232"/>
      <c r="C16" s="232"/>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1"/>
      <c r="B17" s="241"/>
      <c r="C17" s="241"/>
      <c r="D17" s="19"/>
      <c r="E17" s="19"/>
      <c r="F17" s="19"/>
      <c r="G17" s="19"/>
      <c r="H17" s="19"/>
      <c r="I17" s="19"/>
      <c r="J17" s="19"/>
      <c r="K17" s="19"/>
      <c r="L17" s="19"/>
      <c r="M17" s="19"/>
      <c r="N17" s="19"/>
      <c r="O17" s="19"/>
      <c r="P17" s="19"/>
      <c r="Q17" s="19"/>
      <c r="R17" s="19"/>
    </row>
    <row r="18" spans="1:21" s="21" customFormat="1" ht="27.75" customHeight="1" x14ac:dyDescent="0.2">
      <c r="A18" s="234" t="s">
        <v>147</v>
      </c>
      <c r="B18" s="234"/>
      <c r="C18" s="23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24" t="s">
        <v>620</v>
      </c>
      <c r="D22" s="16"/>
      <c r="E22" s="16"/>
      <c r="F22" s="19"/>
      <c r="G22" s="19"/>
      <c r="H22" s="19"/>
      <c r="I22" s="19"/>
      <c r="J22" s="19"/>
      <c r="K22" s="19"/>
      <c r="L22" s="19"/>
      <c r="M22" s="19"/>
      <c r="N22" s="19"/>
      <c r="O22" s="19"/>
      <c r="P22" s="19"/>
    </row>
    <row r="23" spans="1:21" ht="54" customHeight="1" x14ac:dyDescent="0.25">
      <c r="A23" s="27" t="s">
        <v>15</v>
      </c>
      <c r="B23" s="29" t="s">
        <v>149</v>
      </c>
      <c r="C23" s="24" t="s">
        <v>621</v>
      </c>
    </row>
    <row r="24" spans="1:21" ht="63" customHeight="1" x14ac:dyDescent="0.25">
      <c r="A24" s="27" t="s">
        <v>18</v>
      </c>
      <c r="B24" s="29" t="s">
        <v>150</v>
      </c>
      <c r="C24" s="30" t="s">
        <v>611</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622</v>
      </c>
    </row>
    <row r="28" spans="1:21" ht="42.75" customHeight="1" x14ac:dyDescent="0.25">
      <c r="A28" s="27" t="s">
        <v>30</v>
      </c>
      <c r="B28" s="29" t="s">
        <v>155</v>
      </c>
      <c r="C28" s="26">
        <v>2024</v>
      </c>
    </row>
    <row r="29" spans="1:21" ht="42.75" customHeight="1" x14ac:dyDescent="0.25">
      <c r="A29" s="27" t="s">
        <v>32</v>
      </c>
      <c r="B29" s="24" t="s">
        <v>156</v>
      </c>
      <c r="C29" s="26">
        <v>2024</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3:C13"/>
    <mergeCell ref="A14:C14"/>
    <mergeCell ref="A15:C15"/>
    <mergeCell ref="B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5" t="str">
        <f>'1. паспорт местоположение'!A12:C12</f>
        <v>M_PK2100.02.02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32" t="s">
        <v>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16"/>
      <c r="AB12" s="16"/>
    </row>
    <row r="13" spans="1:28" ht="18.75" x14ac:dyDescent="0.25">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67"/>
      <c r="AB13" s="67"/>
    </row>
    <row r="14" spans="1:28" ht="15.75" x14ac:dyDescent="0.25">
      <c r="A14" s="245" t="str">
        <f>'1. паспорт местоположение'!A15:C15</f>
        <v>Покупка оборудования, не требующего монтажа (оргтехники: МФУ формата А3 - 3 шт.)</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5"/>
      <c r="AB14" s="15"/>
    </row>
    <row r="15" spans="1:28" ht="15.75" x14ac:dyDescent="0.25">
      <c r="A15" s="232" t="s">
        <v>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16"/>
      <c r="AB15" s="16"/>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68"/>
      <c r="AB16" s="68"/>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68"/>
      <c r="AB17" s="68"/>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68"/>
      <c r="AB18" s="68"/>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68"/>
      <c r="AB19" s="68"/>
    </row>
    <row r="20" spans="1:2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68"/>
      <c r="AB20" s="68"/>
    </row>
    <row r="21" spans="1:28" x14ac:dyDescent="0.2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68"/>
      <c r="AB21" s="68"/>
    </row>
    <row r="22" spans="1:28" x14ac:dyDescent="0.25">
      <c r="A22" s="262" t="s">
        <v>158</v>
      </c>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69"/>
      <c r="AB22" s="69"/>
    </row>
    <row r="23" spans="1:28" ht="32.25" customHeight="1" x14ac:dyDescent="0.25">
      <c r="A23" s="263" t="s">
        <v>159</v>
      </c>
      <c r="B23" s="264"/>
      <c r="C23" s="264"/>
      <c r="D23" s="264"/>
      <c r="E23" s="264"/>
      <c r="F23" s="264"/>
      <c r="G23" s="264"/>
      <c r="H23" s="264"/>
      <c r="I23" s="264"/>
      <c r="J23" s="264"/>
      <c r="K23" s="264"/>
      <c r="L23" s="265"/>
      <c r="M23" s="266" t="s">
        <v>160</v>
      </c>
      <c r="N23" s="266"/>
      <c r="O23" s="266"/>
      <c r="P23" s="266"/>
      <c r="Q23" s="266"/>
      <c r="R23" s="266"/>
      <c r="S23" s="266"/>
      <c r="T23" s="266"/>
      <c r="U23" s="266"/>
      <c r="V23" s="266"/>
      <c r="W23" s="266"/>
      <c r="X23" s="266"/>
      <c r="Y23" s="266"/>
      <c r="Z23" s="266"/>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32" t="s">
        <v>5</v>
      </c>
      <c r="B10" s="232"/>
      <c r="C10" s="232"/>
      <c r="D10" s="232"/>
      <c r="E10" s="232"/>
      <c r="F10" s="232"/>
      <c r="G10" s="232"/>
      <c r="H10" s="232"/>
      <c r="I10" s="232"/>
      <c r="J10" s="232"/>
      <c r="K10" s="232"/>
      <c r="L10" s="232"/>
      <c r="M10" s="232"/>
      <c r="N10" s="232"/>
      <c r="O10" s="232"/>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5" t="str">
        <f>'1. паспорт местоположение'!A12:C12</f>
        <v>M_PK2100.02.02</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32" t="s">
        <v>6</v>
      </c>
      <c r="B13" s="232"/>
      <c r="C13" s="232"/>
      <c r="D13" s="232"/>
      <c r="E13" s="232"/>
      <c r="F13" s="232"/>
      <c r="G13" s="232"/>
      <c r="H13" s="232"/>
      <c r="I13" s="232"/>
      <c r="J13" s="232"/>
      <c r="K13" s="232"/>
      <c r="L13" s="232"/>
      <c r="M13" s="232"/>
      <c r="N13" s="232"/>
      <c r="O13" s="232"/>
      <c r="P13" s="14"/>
      <c r="Q13" s="14"/>
      <c r="R13" s="14"/>
      <c r="S13" s="14"/>
      <c r="T13" s="14"/>
      <c r="U13" s="14"/>
      <c r="V13" s="14"/>
      <c r="W13" s="14"/>
      <c r="X13" s="14"/>
      <c r="Y13" s="14"/>
      <c r="Z13" s="14"/>
    </row>
    <row r="14" spans="1:28" s="3" customFormat="1" ht="15.75" customHeight="1" x14ac:dyDescent="0.2">
      <c r="A14" s="241"/>
      <c r="B14" s="241"/>
      <c r="C14" s="241"/>
      <c r="D14" s="241"/>
      <c r="E14" s="241"/>
      <c r="F14" s="241"/>
      <c r="G14" s="241"/>
      <c r="H14" s="241"/>
      <c r="I14" s="241"/>
      <c r="J14" s="241"/>
      <c r="K14" s="241"/>
      <c r="L14" s="241"/>
      <c r="M14" s="241"/>
      <c r="N14" s="241"/>
      <c r="O14" s="241"/>
      <c r="P14" s="19"/>
      <c r="Q14" s="19"/>
      <c r="R14" s="19"/>
      <c r="S14" s="19"/>
      <c r="T14" s="19"/>
      <c r="U14" s="19"/>
      <c r="V14" s="19"/>
      <c r="W14" s="19"/>
      <c r="X14" s="19"/>
      <c r="Y14" s="19"/>
      <c r="Z14" s="19"/>
    </row>
    <row r="15" spans="1:28" s="21" customFormat="1" ht="66" customHeight="1" x14ac:dyDescent="0.2">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15"/>
      <c r="Q15" s="15"/>
      <c r="R15" s="15"/>
      <c r="S15" s="15"/>
      <c r="T15" s="15"/>
      <c r="U15" s="15"/>
      <c r="V15" s="15"/>
      <c r="W15" s="15"/>
      <c r="X15" s="15"/>
      <c r="Y15" s="15"/>
      <c r="Z15" s="15"/>
    </row>
    <row r="16" spans="1:28" s="21" customFormat="1" ht="15" customHeight="1" x14ac:dyDescent="0.2">
      <c r="A16" s="232" t="s">
        <v>7</v>
      </c>
      <c r="B16" s="232"/>
      <c r="C16" s="232"/>
      <c r="D16" s="232"/>
      <c r="E16" s="232"/>
      <c r="F16" s="232"/>
      <c r="G16" s="232"/>
      <c r="H16" s="232"/>
      <c r="I16" s="232"/>
      <c r="J16" s="232"/>
      <c r="K16" s="232"/>
      <c r="L16" s="232"/>
      <c r="M16" s="232"/>
      <c r="N16" s="232"/>
      <c r="O16" s="232"/>
      <c r="P16" s="16"/>
      <c r="Q16" s="16"/>
      <c r="R16" s="16"/>
      <c r="S16" s="16"/>
      <c r="T16" s="16"/>
      <c r="U16" s="16"/>
      <c r="V16" s="16"/>
      <c r="W16" s="16"/>
      <c r="X16" s="16"/>
      <c r="Y16" s="16"/>
      <c r="Z16" s="16"/>
    </row>
    <row r="17" spans="1:26" s="21" customFormat="1" ht="15" customHeight="1" x14ac:dyDescent="0.2">
      <c r="A17" s="241"/>
      <c r="B17" s="241"/>
      <c r="C17" s="241"/>
      <c r="D17" s="241"/>
      <c r="E17" s="241"/>
      <c r="F17" s="241"/>
      <c r="G17" s="241"/>
      <c r="H17" s="241"/>
      <c r="I17" s="241"/>
      <c r="J17" s="241"/>
      <c r="K17" s="241"/>
      <c r="L17" s="241"/>
      <c r="M17" s="241"/>
      <c r="N17" s="241"/>
      <c r="O17" s="241"/>
      <c r="P17" s="19"/>
      <c r="Q17" s="19"/>
      <c r="R17" s="19"/>
      <c r="S17" s="19"/>
      <c r="T17" s="19"/>
      <c r="U17" s="19"/>
      <c r="V17" s="19"/>
      <c r="W17" s="19"/>
    </row>
    <row r="18" spans="1:26" s="21" customFormat="1" ht="91.5" customHeight="1" x14ac:dyDescent="0.2">
      <c r="A18" s="267" t="s">
        <v>242</v>
      </c>
      <c r="B18" s="267"/>
      <c r="C18" s="267"/>
      <c r="D18" s="267"/>
      <c r="E18" s="267"/>
      <c r="F18" s="267"/>
      <c r="G18" s="267"/>
      <c r="H18" s="267"/>
      <c r="I18" s="267"/>
      <c r="J18" s="267"/>
      <c r="K18" s="267"/>
      <c r="L18" s="267"/>
      <c r="M18" s="267"/>
      <c r="N18" s="267"/>
      <c r="O18" s="267"/>
      <c r="P18" s="23"/>
      <c r="Q18" s="23"/>
      <c r="R18" s="23"/>
      <c r="S18" s="23"/>
      <c r="T18" s="23"/>
      <c r="U18" s="23"/>
      <c r="V18" s="23"/>
      <c r="W18" s="23"/>
      <c r="X18" s="23"/>
      <c r="Y18" s="23"/>
      <c r="Z18" s="23"/>
    </row>
    <row r="19" spans="1:26" s="21" customFormat="1" ht="78" customHeight="1" x14ac:dyDescent="0.2">
      <c r="A19" s="240" t="s">
        <v>9</v>
      </c>
      <c r="B19" s="240" t="s">
        <v>243</v>
      </c>
      <c r="C19" s="240" t="s">
        <v>244</v>
      </c>
      <c r="D19" s="240" t="s">
        <v>245</v>
      </c>
      <c r="E19" s="268" t="s">
        <v>246</v>
      </c>
      <c r="F19" s="269"/>
      <c r="G19" s="269"/>
      <c r="H19" s="269"/>
      <c r="I19" s="270"/>
      <c r="J19" s="240" t="s">
        <v>247</v>
      </c>
      <c r="K19" s="240"/>
      <c r="L19" s="240"/>
      <c r="M19" s="240"/>
      <c r="N19" s="240"/>
      <c r="O19" s="240"/>
      <c r="P19" s="19"/>
      <c r="Q19" s="19"/>
      <c r="R19" s="19"/>
      <c r="S19" s="19"/>
      <c r="T19" s="19"/>
      <c r="U19" s="19"/>
      <c r="V19" s="19"/>
      <c r="W19" s="19"/>
    </row>
    <row r="20" spans="1:26" s="21" customFormat="1" ht="51" customHeight="1" x14ac:dyDescent="0.2">
      <c r="A20" s="240"/>
      <c r="B20" s="240"/>
      <c r="C20" s="240"/>
      <c r="D20" s="240"/>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M_PK2100.02.02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1" customFormat="1" ht="15" customHeight="1" x14ac:dyDescent="0.2">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5" t="s">
        <v>261</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2"/>
      <c r="B22" s="232"/>
      <c r="C22" s="232"/>
      <c r="D22" s="232"/>
      <c r="E22" s="2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332" t="s">
        <v>262</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263</v>
      </c>
      <c r="AL24" s="332"/>
      <c r="AM24" s="89"/>
      <c r="AN24" s="89"/>
      <c r="AS24" s="90"/>
    </row>
    <row r="25" spans="1:45" ht="12.75" customHeight="1" x14ac:dyDescent="0.25">
      <c r="A25" s="315" t="s">
        <v>264</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299"/>
      <c r="AL25" s="299"/>
      <c r="AM25" s="92"/>
      <c r="AN25" s="333" t="s">
        <v>265</v>
      </c>
      <c r="AO25" s="333"/>
      <c r="AP25" s="333"/>
      <c r="AQ25" s="334"/>
      <c r="AR25" s="334"/>
      <c r="AS25" s="90"/>
    </row>
    <row r="26" spans="1:45" ht="17.25" customHeight="1" x14ac:dyDescent="0.25">
      <c r="A26" s="282" t="s">
        <v>266</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84"/>
      <c r="AL26" s="284"/>
      <c r="AM26" s="92"/>
      <c r="AN26" s="317" t="s">
        <v>267</v>
      </c>
      <c r="AO26" s="318"/>
      <c r="AP26" s="319"/>
      <c r="AQ26" s="317" t="s">
        <v>152</v>
      </c>
      <c r="AR26" s="320"/>
      <c r="AS26" s="90"/>
    </row>
    <row r="27" spans="1:45" ht="17.25" customHeight="1" x14ac:dyDescent="0.25">
      <c r="A27" s="282" t="s">
        <v>268</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84"/>
      <c r="AL27" s="284"/>
      <c r="AM27" s="92"/>
      <c r="AN27" s="317" t="s">
        <v>269</v>
      </c>
      <c r="AO27" s="318"/>
      <c r="AP27" s="319"/>
      <c r="AQ27" s="317" t="s">
        <v>152</v>
      </c>
      <c r="AR27" s="320"/>
      <c r="AS27" s="90"/>
    </row>
    <row r="28" spans="1:45" ht="27.75" customHeight="1" x14ac:dyDescent="0.25">
      <c r="A28" s="321" t="s">
        <v>270</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02"/>
      <c r="AL28" s="302"/>
      <c r="AM28" s="92"/>
      <c r="AN28" s="324" t="s">
        <v>271</v>
      </c>
      <c r="AO28" s="325"/>
      <c r="AP28" s="326"/>
      <c r="AQ28" s="317" t="s">
        <v>152</v>
      </c>
      <c r="AR28" s="320"/>
      <c r="AS28" s="90"/>
    </row>
    <row r="29" spans="1:45" ht="17.25" customHeight="1" x14ac:dyDescent="0.25">
      <c r="A29" s="327" t="s">
        <v>272</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299"/>
      <c r="AL29" s="299"/>
      <c r="AM29" s="92"/>
      <c r="AN29" s="284"/>
      <c r="AO29" s="330"/>
      <c r="AP29" s="330"/>
      <c r="AQ29" s="317"/>
      <c r="AR29" s="331"/>
      <c r="AS29" s="90"/>
    </row>
    <row r="30" spans="1:45" ht="17.25" customHeight="1" x14ac:dyDescent="0.25">
      <c r="A30" s="282" t="s">
        <v>273</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84"/>
      <c r="AL30" s="284"/>
      <c r="AM30" s="92"/>
      <c r="AS30" s="90"/>
    </row>
    <row r="31" spans="1:45" ht="17.25" customHeight="1" x14ac:dyDescent="0.25">
      <c r="A31" s="282" t="s">
        <v>274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84"/>
      <c r="AL31" s="284"/>
      <c r="AM31" s="92"/>
      <c r="AN31" s="92"/>
      <c r="AO31" s="95"/>
      <c r="AP31" s="95"/>
      <c r="AQ31" s="95"/>
      <c r="AR31" s="95"/>
      <c r="AS31" s="90"/>
    </row>
    <row r="32" spans="1:45" ht="17.25" customHeight="1" x14ac:dyDescent="0.25">
      <c r="A32" s="282" t="s">
        <v>275</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84"/>
      <c r="AL32" s="284"/>
      <c r="AM32" s="92"/>
      <c r="AN32" s="92"/>
      <c r="AO32" s="92"/>
      <c r="AP32" s="92"/>
      <c r="AQ32" s="92"/>
      <c r="AR32" s="92"/>
      <c r="AS32" s="90"/>
    </row>
    <row r="33" spans="1:45" ht="17.25" customHeight="1" x14ac:dyDescent="0.25">
      <c r="A33" s="282" t="s">
        <v>276</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308"/>
      <c r="AL33" s="308"/>
      <c r="AM33" s="92"/>
      <c r="AN33" s="92"/>
      <c r="AO33" s="92"/>
      <c r="AP33" s="92"/>
      <c r="AQ33" s="92"/>
      <c r="AR33" s="92"/>
      <c r="AS33" s="90"/>
    </row>
    <row r="34" spans="1:45" ht="17.25" customHeight="1" x14ac:dyDescent="0.25">
      <c r="A34" s="282" t="s">
        <v>277</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84"/>
      <c r="AL34" s="284"/>
      <c r="AM34" s="92"/>
      <c r="AN34" s="92"/>
      <c r="AO34" s="92"/>
      <c r="AP34" s="92"/>
      <c r="AQ34" s="92"/>
      <c r="AR34" s="92"/>
      <c r="AS34" s="90"/>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4"/>
      <c r="AL35" s="284"/>
      <c r="AM35" s="92"/>
      <c r="AN35" s="92"/>
      <c r="AO35" s="92"/>
      <c r="AP35" s="92"/>
      <c r="AQ35" s="92"/>
      <c r="AR35" s="92"/>
      <c r="AS35" s="90"/>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c r="AL36" s="302"/>
      <c r="AM36" s="92"/>
      <c r="AN36" s="92"/>
      <c r="AO36" s="92"/>
      <c r="AP36" s="92"/>
      <c r="AQ36" s="92"/>
      <c r="AR36" s="92"/>
      <c r="AS36" s="90"/>
    </row>
    <row r="37" spans="1:45" ht="17.25" customHeight="1" x14ac:dyDescent="0.25">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299"/>
      <c r="AL37" s="299"/>
      <c r="AM37" s="92"/>
      <c r="AN37" s="92"/>
      <c r="AO37" s="92"/>
      <c r="AP37" s="92"/>
      <c r="AQ37" s="92"/>
      <c r="AR37" s="92"/>
      <c r="AS37" s="90"/>
    </row>
    <row r="38" spans="1:45" ht="17.25" customHeight="1" x14ac:dyDescent="0.25">
      <c r="A38" s="282" t="s">
        <v>279</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84"/>
      <c r="AL38" s="284"/>
      <c r="AM38" s="92"/>
      <c r="AN38" s="92"/>
      <c r="AO38" s="92"/>
      <c r="AP38" s="92"/>
      <c r="AQ38" s="92"/>
      <c r="AR38" s="92"/>
      <c r="AS38" s="90"/>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c r="AL39" s="302"/>
      <c r="AM39" s="92"/>
      <c r="AN39" s="92"/>
      <c r="AO39" s="92"/>
      <c r="AP39" s="92"/>
      <c r="AQ39" s="92"/>
      <c r="AR39" s="92"/>
      <c r="AS39" s="90"/>
    </row>
    <row r="40" spans="1:45" ht="17.25" customHeight="1" x14ac:dyDescent="0.25">
      <c r="A40" s="315" t="s">
        <v>281</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299"/>
      <c r="AL40" s="299"/>
      <c r="AM40" s="92"/>
      <c r="AN40" s="92"/>
      <c r="AO40" s="92"/>
      <c r="AP40" s="92"/>
      <c r="AQ40" s="92"/>
      <c r="AR40" s="92"/>
      <c r="AS40" s="90"/>
    </row>
    <row r="41" spans="1:45" ht="17.25" customHeight="1" x14ac:dyDescent="0.25">
      <c r="A41" s="282" t="s">
        <v>282</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84"/>
      <c r="AL41" s="284"/>
      <c r="AM41" s="92"/>
      <c r="AN41" s="92"/>
      <c r="AO41" s="92"/>
      <c r="AP41" s="92"/>
      <c r="AQ41" s="92"/>
      <c r="AR41" s="92"/>
      <c r="AS41" s="90"/>
    </row>
    <row r="42" spans="1:45" ht="17.25" customHeight="1" x14ac:dyDescent="0.25">
      <c r="A42" s="282" t="s">
        <v>283</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84"/>
      <c r="AL42" s="284"/>
      <c r="AM42" s="92"/>
      <c r="AN42" s="92"/>
      <c r="AO42" s="92"/>
      <c r="AP42" s="92"/>
      <c r="AQ42" s="92"/>
      <c r="AR42" s="92"/>
      <c r="AS42" s="90"/>
    </row>
    <row r="43" spans="1:45" ht="17.25" customHeight="1" x14ac:dyDescent="0.25">
      <c r="A43" s="282" t="s">
        <v>284</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84"/>
      <c r="AL43" s="284"/>
      <c r="AM43" s="92"/>
      <c r="AN43" s="92"/>
      <c r="AO43" s="92"/>
      <c r="AP43" s="92"/>
      <c r="AQ43" s="92"/>
      <c r="AR43" s="92"/>
      <c r="AS43" s="90"/>
    </row>
    <row r="44" spans="1:45" ht="17.25" customHeight="1" x14ac:dyDescent="0.25">
      <c r="A44" s="282" t="s">
        <v>285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84"/>
      <c r="AL44" s="284"/>
      <c r="AM44" s="92"/>
      <c r="AN44" s="92"/>
      <c r="AO44" s="92"/>
      <c r="AP44" s="92"/>
      <c r="AQ44" s="92"/>
      <c r="AR44" s="92"/>
      <c r="AS44" s="90"/>
    </row>
    <row r="45" spans="1:45" ht="17.25" customHeight="1" x14ac:dyDescent="0.25">
      <c r="A45" s="282" t="s">
        <v>286</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84"/>
      <c r="AL45" s="284"/>
      <c r="AM45" s="92"/>
      <c r="AN45" s="92"/>
      <c r="AO45" s="92"/>
      <c r="AP45" s="92"/>
      <c r="AQ45" s="92"/>
      <c r="AR45" s="92"/>
      <c r="AS45" s="90"/>
    </row>
    <row r="46" spans="1:45" ht="17.25" customHeight="1" x14ac:dyDescent="0.25">
      <c r="A46" s="309" t="s">
        <v>287</v>
      </c>
      <c r="B46" s="310"/>
      <c r="C46" s="310"/>
      <c r="D46" s="310"/>
      <c r="E46" s="310"/>
      <c r="F46" s="310"/>
      <c r="G46" s="310"/>
      <c r="H46" s="310"/>
      <c r="I46" s="310"/>
      <c r="J46" s="310"/>
      <c r="K46" s="310"/>
      <c r="L46" s="310"/>
      <c r="M46" s="310"/>
      <c r="N46" s="310"/>
      <c r="O46" s="310"/>
      <c r="P46" s="310"/>
      <c r="Q46" s="310"/>
      <c r="R46" s="310"/>
      <c r="S46" s="310"/>
      <c r="T46" s="310"/>
      <c r="U46" s="310"/>
      <c r="V46" s="310"/>
      <c r="W46" s="310"/>
      <c r="X46" s="310"/>
      <c r="Y46" s="310"/>
      <c r="Z46" s="310"/>
      <c r="AA46" s="310"/>
      <c r="AB46" s="310"/>
      <c r="AC46" s="310"/>
      <c r="AD46" s="310"/>
      <c r="AE46" s="310"/>
      <c r="AF46" s="310"/>
      <c r="AG46" s="310"/>
      <c r="AH46" s="310"/>
      <c r="AI46" s="310"/>
      <c r="AJ46" s="310"/>
      <c r="AK46" s="311"/>
      <c r="AL46" s="311"/>
      <c r="AM46" s="92"/>
      <c r="AN46" s="92"/>
      <c r="AO46" s="92"/>
      <c r="AP46" s="92"/>
      <c r="AQ46" s="92"/>
      <c r="AR46" s="92"/>
      <c r="AS46" s="90"/>
    </row>
    <row r="47" spans="1:45" ht="24" customHeight="1" x14ac:dyDescent="0.25">
      <c r="A47" s="312" t="s">
        <v>288</v>
      </c>
      <c r="B47" s="313"/>
      <c r="C47" s="313"/>
      <c r="D47" s="313"/>
      <c r="E47" s="313"/>
      <c r="F47" s="313"/>
      <c r="G47" s="313"/>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4"/>
      <c r="AK47" s="299" t="s">
        <v>254</v>
      </c>
      <c r="AL47" s="299"/>
      <c r="AM47" s="299" t="s">
        <v>289</v>
      </c>
      <c r="AN47" s="299"/>
      <c r="AO47" s="91" t="s">
        <v>290</v>
      </c>
      <c r="AP47" s="91" t="s">
        <v>291</v>
      </c>
      <c r="AQ47" s="90"/>
    </row>
    <row r="48" spans="1:45" ht="12" customHeight="1" x14ac:dyDescent="0.25">
      <c r="A48" s="282" t="s">
        <v>292</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84"/>
      <c r="AL48" s="284"/>
      <c r="AM48" s="284"/>
      <c r="AN48" s="284"/>
      <c r="AO48" s="93"/>
      <c r="AP48" s="93"/>
      <c r="AQ48" s="90"/>
    </row>
    <row r="49" spans="1:43" ht="12" customHeight="1" x14ac:dyDescent="0.25">
      <c r="A49" s="282" t="s">
        <v>293</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84"/>
      <c r="AL49" s="284"/>
      <c r="AM49" s="284"/>
      <c r="AN49" s="284"/>
      <c r="AO49" s="93"/>
      <c r="AP49" s="93"/>
      <c r="AQ49" s="90"/>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302"/>
      <c r="AL50" s="302"/>
      <c r="AM50" s="302"/>
      <c r="AN50" s="302"/>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297" t="s">
        <v>295</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t="s">
        <v>254</v>
      </c>
      <c r="AL52" s="299"/>
      <c r="AM52" s="299" t="s">
        <v>289</v>
      </c>
      <c r="AN52" s="299"/>
      <c r="AO52" s="91" t="s">
        <v>290</v>
      </c>
      <c r="AP52" s="91" t="s">
        <v>291</v>
      </c>
      <c r="AQ52" s="90"/>
    </row>
    <row r="53" spans="1:43" ht="11.25" customHeight="1" x14ac:dyDescent="0.25">
      <c r="A53" s="306" t="s">
        <v>296</v>
      </c>
      <c r="B53" s="307"/>
      <c r="C53" s="307"/>
      <c r="D53" s="307"/>
      <c r="E53" s="307"/>
      <c r="F53" s="307"/>
      <c r="G53" s="307"/>
      <c r="H53" s="307"/>
      <c r="I53" s="307"/>
      <c r="J53" s="307"/>
      <c r="K53" s="307"/>
      <c r="L53" s="307"/>
      <c r="M53" s="307"/>
      <c r="N53" s="307"/>
      <c r="O53" s="307"/>
      <c r="P53" s="307"/>
      <c r="Q53" s="307"/>
      <c r="R53" s="307"/>
      <c r="S53" s="307"/>
      <c r="T53" s="307"/>
      <c r="U53" s="307"/>
      <c r="V53" s="307"/>
      <c r="W53" s="307"/>
      <c r="X53" s="307"/>
      <c r="Y53" s="307"/>
      <c r="Z53" s="307"/>
      <c r="AA53" s="307"/>
      <c r="AB53" s="307"/>
      <c r="AC53" s="307"/>
      <c r="AD53" s="307"/>
      <c r="AE53" s="307"/>
      <c r="AF53" s="307"/>
      <c r="AG53" s="307"/>
      <c r="AH53" s="307"/>
      <c r="AI53" s="307"/>
      <c r="AJ53" s="307"/>
      <c r="AK53" s="308"/>
      <c r="AL53" s="308"/>
      <c r="AM53" s="308"/>
      <c r="AN53" s="308"/>
      <c r="AO53" s="96"/>
      <c r="AP53" s="96"/>
      <c r="AQ53" s="90"/>
    </row>
    <row r="54" spans="1:43" ht="12" customHeight="1" x14ac:dyDescent="0.25">
      <c r="A54" s="282" t="s">
        <v>297</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84"/>
      <c r="AL54" s="284"/>
      <c r="AM54" s="284"/>
      <c r="AN54" s="284"/>
      <c r="AO54" s="93"/>
      <c r="AP54" s="93"/>
      <c r="AQ54" s="90"/>
    </row>
    <row r="55" spans="1:43" ht="12" customHeight="1" x14ac:dyDescent="0.25">
      <c r="A55" s="282" t="s">
        <v>298</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84"/>
      <c r="AL55" s="284"/>
      <c r="AM55" s="284"/>
      <c r="AN55" s="284"/>
      <c r="AO55" s="93"/>
      <c r="AP55" s="93"/>
      <c r="AQ55" s="90"/>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302"/>
      <c r="AL56" s="302"/>
      <c r="AM56" s="302"/>
      <c r="AN56" s="302"/>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297" t="s">
        <v>300</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99" t="s">
        <v>254</v>
      </c>
      <c r="AL58" s="299"/>
      <c r="AM58" s="299" t="s">
        <v>289</v>
      </c>
      <c r="AN58" s="299"/>
      <c r="AO58" s="91" t="s">
        <v>290</v>
      </c>
      <c r="AP58" s="91" t="s">
        <v>291</v>
      </c>
      <c r="AQ58" s="90"/>
    </row>
    <row r="59" spans="1:43" ht="12.75" customHeight="1" x14ac:dyDescent="0.25">
      <c r="A59" s="303" t="s">
        <v>301</v>
      </c>
      <c r="B59" s="304"/>
      <c r="C59" s="304"/>
      <c r="D59" s="304"/>
      <c r="E59" s="304"/>
      <c r="F59" s="304"/>
      <c r="G59" s="304"/>
      <c r="H59" s="304"/>
      <c r="I59" s="304"/>
      <c r="J59" s="304"/>
      <c r="K59" s="304"/>
      <c r="L59" s="304"/>
      <c r="M59" s="304"/>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5"/>
      <c r="AL59" s="305"/>
      <c r="AM59" s="305"/>
      <c r="AN59" s="305"/>
      <c r="AO59" s="98"/>
      <c r="AP59" s="98"/>
      <c r="AQ59" s="99"/>
    </row>
    <row r="60" spans="1:43" ht="12" customHeight="1" x14ac:dyDescent="0.25">
      <c r="A60" s="282" t="s">
        <v>302</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84"/>
      <c r="AL60" s="284"/>
      <c r="AM60" s="284"/>
      <c r="AN60" s="284"/>
      <c r="AO60" s="93"/>
      <c r="AP60" s="93"/>
      <c r="AQ60" s="90"/>
    </row>
    <row r="61" spans="1:43" ht="12" customHeight="1" x14ac:dyDescent="0.25">
      <c r="A61" s="282" t="s">
        <v>303</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84"/>
      <c r="AL61" s="284"/>
      <c r="AM61" s="284"/>
      <c r="AN61" s="284"/>
      <c r="AO61" s="93"/>
      <c r="AP61" s="93"/>
      <c r="AQ61" s="90"/>
    </row>
    <row r="62" spans="1:43" ht="12" customHeight="1" x14ac:dyDescent="0.25">
      <c r="A62" s="282" t="s">
        <v>275</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84"/>
      <c r="AL62" s="284"/>
      <c r="AM62" s="284"/>
      <c r="AN62" s="284"/>
      <c r="AO62" s="93"/>
      <c r="AP62" s="93"/>
      <c r="AQ62" s="90"/>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4"/>
      <c r="AL63" s="284"/>
      <c r="AM63" s="284"/>
      <c r="AN63" s="284"/>
      <c r="AO63" s="93"/>
      <c r="AP63" s="93"/>
      <c r="AQ63" s="90"/>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84"/>
      <c r="AL64" s="284"/>
      <c r="AM64" s="284"/>
      <c r="AN64" s="284"/>
      <c r="AO64" s="93"/>
      <c r="AP64" s="93"/>
      <c r="AQ64" s="90"/>
    </row>
    <row r="65" spans="1:43" ht="12" customHeight="1" x14ac:dyDescent="0.25">
      <c r="A65" s="282" t="s">
        <v>304</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c r="AL65" s="284"/>
      <c r="AM65" s="284"/>
      <c r="AN65" s="284"/>
      <c r="AO65" s="93"/>
      <c r="AP65" s="93"/>
      <c r="AQ65" s="90"/>
    </row>
    <row r="66" spans="1:43" ht="27.75" customHeight="1" x14ac:dyDescent="0.25">
      <c r="A66" s="286" t="s">
        <v>305</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100"/>
      <c r="AP66" s="100"/>
      <c r="AQ66" s="99"/>
    </row>
    <row r="67" spans="1:43" ht="11.25" customHeight="1" x14ac:dyDescent="0.25">
      <c r="A67" s="282" t="s">
        <v>306</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84"/>
      <c r="AL67" s="284"/>
      <c r="AM67" s="284"/>
      <c r="AN67" s="284"/>
      <c r="AO67" s="93"/>
      <c r="AP67" s="93"/>
      <c r="AQ67" s="90"/>
    </row>
    <row r="68" spans="1:43" ht="25.5" customHeight="1" x14ac:dyDescent="0.25">
      <c r="A68" s="286" t="s">
        <v>307</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100"/>
      <c r="AP68" s="100"/>
      <c r="AQ68" s="99"/>
    </row>
    <row r="69" spans="1:43" ht="12" customHeight="1" x14ac:dyDescent="0.25">
      <c r="A69" s="282" t="s">
        <v>308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84"/>
      <c r="AL69" s="284"/>
      <c r="AM69" s="284"/>
      <c r="AN69" s="284"/>
      <c r="AO69" s="93"/>
      <c r="AP69" s="93"/>
      <c r="AQ69" s="90"/>
    </row>
    <row r="70" spans="1:43" ht="12.75" customHeight="1" x14ac:dyDescent="0.25">
      <c r="A70" s="291" t="s">
        <v>309</v>
      </c>
      <c r="B70" s="292"/>
      <c r="C70" s="292"/>
      <c r="D70" s="292"/>
      <c r="E70" s="292"/>
      <c r="F70" s="292"/>
      <c r="G70" s="292"/>
      <c r="H70" s="292"/>
      <c r="I70" s="292"/>
      <c r="J70" s="292"/>
      <c r="K70" s="292"/>
      <c r="L70" s="292"/>
      <c r="M70" s="292"/>
      <c r="N70" s="292"/>
      <c r="O70" s="292"/>
      <c r="P70" s="292"/>
      <c r="Q70" s="292"/>
      <c r="R70" s="292"/>
      <c r="S70" s="292"/>
      <c r="T70" s="292"/>
      <c r="U70" s="292"/>
      <c r="V70" s="292"/>
      <c r="W70" s="292"/>
      <c r="X70" s="292"/>
      <c r="Y70" s="292"/>
      <c r="Z70" s="292"/>
      <c r="AA70" s="292"/>
      <c r="AB70" s="292"/>
      <c r="AC70" s="292"/>
      <c r="AD70" s="292"/>
      <c r="AE70" s="292"/>
      <c r="AF70" s="292"/>
      <c r="AG70" s="292"/>
      <c r="AH70" s="292"/>
      <c r="AI70" s="292"/>
      <c r="AJ70" s="292"/>
      <c r="AK70" s="289"/>
      <c r="AL70" s="289"/>
      <c r="AM70" s="289"/>
      <c r="AN70" s="289"/>
      <c r="AO70" s="100"/>
      <c r="AP70" s="100"/>
      <c r="AQ70" s="99"/>
    </row>
    <row r="71" spans="1:43" ht="12" customHeight="1" x14ac:dyDescent="0.25">
      <c r="A71" s="282" t="s">
        <v>278</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84"/>
      <c r="AL71" s="284"/>
      <c r="AM71" s="284"/>
      <c r="AN71" s="284"/>
      <c r="AO71" s="93"/>
      <c r="AP71" s="93"/>
      <c r="AQ71" s="90"/>
    </row>
    <row r="72" spans="1:43" ht="12.75" customHeight="1" x14ac:dyDescent="0.25">
      <c r="A72" s="293" t="s">
        <v>310</v>
      </c>
      <c r="B72" s="294"/>
      <c r="C72" s="294"/>
      <c r="D72" s="294"/>
      <c r="E72" s="294"/>
      <c r="F72" s="294"/>
      <c r="G72" s="294"/>
      <c r="H72" s="294"/>
      <c r="I72" s="294"/>
      <c r="J72" s="294"/>
      <c r="K72" s="294"/>
      <c r="L72" s="294"/>
      <c r="M72" s="294"/>
      <c r="N72" s="294"/>
      <c r="O72" s="294"/>
      <c r="P72" s="294"/>
      <c r="Q72" s="294"/>
      <c r="R72" s="294"/>
      <c r="S72" s="294"/>
      <c r="T72" s="294"/>
      <c r="U72" s="294"/>
      <c r="V72" s="294"/>
      <c r="W72" s="294"/>
      <c r="X72" s="294"/>
      <c r="Y72" s="294"/>
      <c r="Z72" s="294"/>
      <c r="AA72" s="294"/>
      <c r="AB72" s="294"/>
      <c r="AC72" s="294"/>
      <c r="AD72" s="294"/>
      <c r="AE72" s="294"/>
      <c r="AF72" s="294"/>
      <c r="AG72" s="294"/>
      <c r="AH72" s="294"/>
      <c r="AI72" s="294"/>
      <c r="AJ72" s="295"/>
      <c r="AK72" s="296"/>
      <c r="AL72" s="296"/>
      <c r="AM72" s="296"/>
      <c r="AN72" s="296"/>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297" t="s">
        <v>311</v>
      </c>
      <c r="B74" s="298"/>
      <c r="C74" s="298"/>
      <c r="D74" s="298"/>
      <c r="E74" s="298"/>
      <c r="F74" s="298"/>
      <c r="G74" s="298"/>
      <c r="H74" s="298"/>
      <c r="I74" s="298"/>
      <c r="J74" s="298"/>
      <c r="K74" s="298"/>
      <c r="L74" s="298"/>
      <c r="M74" s="298"/>
      <c r="N74" s="298"/>
      <c r="O74" s="298"/>
      <c r="P74" s="298"/>
      <c r="Q74" s="298"/>
      <c r="R74" s="298"/>
      <c r="S74" s="298"/>
      <c r="T74" s="298"/>
      <c r="U74" s="298"/>
      <c r="V74" s="298"/>
      <c r="W74" s="298"/>
      <c r="X74" s="298"/>
      <c r="Y74" s="298"/>
      <c r="Z74" s="298"/>
      <c r="AA74" s="298"/>
      <c r="AB74" s="298"/>
      <c r="AC74" s="298"/>
      <c r="AD74" s="298"/>
      <c r="AE74" s="298"/>
      <c r="AF74" s="298"/>
      <c r="AG74" s="298"/>
      <c r="AH74" s="298"/>
      <c r="AI74" s="298"/>
      <c r="AJ74" s="298"/>
      <c r="AK74" s="299" t="s">
        <v>254</v>
      </c>
      <c r="AL74" s="299"/>
      <c r="AM74" s="299" t="s">
        <v>289</v>
      </c>
      <c r="AN74" s="299"/>
      <c r="AO74" s="91" t="s">
        <v>290</v>
      </c>
      <c r="AP74" s="91" t="s">
        <v>291</v>
      </c>
      <c r="AQ74" s="90"/>
    </row>
    <row r="75" spans="1:43" ht="25.5" customHeight="1" x14ac:dyDescent="0.25">
      <c r="A75" s="286" t="s">
        <v>307</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0"/>
      <c r="AN75" s="290"/>
      <c r="AO75" s="103"/>
      <c r="AP75" s="103"/>
      <c r="AQ75" s="99"/>
    </row>
    <row r="76" spans="1:43" ht="12" customHeight="1" x14ac:dyDescent="0.25">
      <c r="A76" s="282" t="s">
        <v>306</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84"/>
      <c r="AL76" s="284"/>
      <c r="AM76" s="285"/>
      <c r="AN76" s="285"/>
      <c r="AO76" s="104"/>
      <c r="AP76" s="104"/>
      <c r="AQ76" s="90"/>
    </row>
    <row r="77" spans="1:43" ht="12" customHeight="1" x14ac:dyDescent="0.25">
      <c r="A77" s="282" t="s">
        <v>308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84"/>
      <c r="AL77" s="284"/>
      <c r="AM77" s="285"/>
      <c r="AN77" s="285"/>
      <c r="AO77" s="104"/>
      <c r="AP77" s="104"/>
      <c r="AQ77" s="90"/>
    </row>
    <row r="78" spans="1:43" ht="12" customHeight="1" x14ac:dyDescent="0.25">
      <c r="A78" s="282" t="s">
        <v>278</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84"/>
      <c r="AL78" s="284"/>
      <c r="AM78" s="285"/>
      <c r="AN78" s="285"/>
      <c r="AO78" s="104"/>
      <c r="AP78" s="104"/>
      <c r="AQ78" s="90"/>
    </row>
    <row r="79" spans="1:43" ht="12" customHeight="1" x14ac:dyDescent="0.25">
      <c r="A79" s="282" t="s">
        <v>312</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84"/>
      <c r="AL79" s="284"/>
      <c r="AM79" s="285"/>
      <c r="AN79" s="285"/>
      <c r="AO79" s="104"/>
      <c r="AP79" s="104"/>
      <c r="AQ79" s="90"/>
    </row>
    <row r="80" spans="1:43" ht="12" customHeight="1" x14ac:dyDescent="0.25">
      <c r="A80" s="282" t="s">
        <v>313</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84"/>
      <c r="AL80" s="284"/>
      <c r="AM80" s="285"/>
      <c r="AN80" s="285"/>
      <c r="AO80" s="104"/>
      <c r="AP80" s="104"/>
      <c r="AQ80" s="90"/>
    </row>
    <row r="81" spans="1:45" ht="12.75" customHeight="1" x14ac:dyDescent="0.25">
      <c r="A81" s="282" t="s">
        <v>314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c r="AL81" s="284"/>
      <c r="AM81" s="285"/>
      <c r="AN81" s="285"/>
      <c r="AO81" s="104"/>
      <c r="AP81" s="104"/>
      <c r="AQ81" s="90"/>
    </row>
    <row r="82" spans="1:45" ht="12.75" customHeight="1" x14ac:dyDescent="0.25">
      <c r="A82" s="282" t="s">
        <v>315</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84"/>
      <c r="AL82" s="284"/>
      <c r="AM82" s="285"/>
      <c r="AN82" s="285"/>
      <c r="AO82" s="104"/>
      <c r="AP82" s="104"/>
      <c r="AQ82" s="90"/>
    </row>
    <row r="83" spans="1:45" ht="12" customHeight="1" x14ac:dyDescent="0.25">
      <c r="A83" s="291" t="s">
        <v>316</v>
      </c>
      <c r="B83" s="292"/>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c r="AD83" s="292"/>
      <c r="AE83" s="292"/>
      <c r="AF83" s="292"/>
      <c r="AG83" s="292"/>
      <c r="AH83" s="292"/>
      <c r="AI83" s="292"/>
      <c r="AJ83" s="292"/>
      <c r="AK83" s="289"/>
      <c r="AL83" s="289"/>
      <c r="AM83" s="290"/>
      <c r="AN83" s="290"/>
      <c r="AO83" s="103"/>
      <c r="AP83" s="103"/>
      <c r="AQ83" s="99"/>
    </row>
    <row r="84" spans="1:45" ht="12" customHeight="1" x14ac:dyDescent="0.25">
      <c r="A84" s="291" t="s">
        <v>317</v>
      </c>
      <c r="B84" s="292"/>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c r="AD84" s="292"/>
      <c r="AE84" s="292"/>
      <c r="AF84" s="292"/>
      <c r="AG84" s="292"/>
      <c r="AH84" s="292"/>
      <c r="AI84" s="292"/>
      <c r="AJ84" s="292"/>
      <c r="AK84" s="289"/>
      <c r="AL84" s="289"/>
      <c r="AM84" s="290"/>
      <c r="AN84" s="290"/>
      <c r="AO84" s="103"/>
      <c r="AP84" s="103"/>
      <c r="AQ84" s="99"/>
    </row>
    <row r="85" spans="1:45" ht="12" customHeight="1" x14ac:dyDescent="0.25">
      <c r="A85" s="282" t="s">
        <v>318</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84"/>
      <c r="AL85" s="284"/>
      <c r="AM85" s="285"/>
      <c r="AN85" s="285"/>
      <c r="AO85" s="104"/>
      <c r="AP85" s="104"/>
      <c r="AQ85" s="89"/>
    </row>
    <row r="86" spans="1:45" ht="27.75" customHeight="1" x14ac:dyDescent="0.25">
      <c r="A86" s="286" t="s">
        <v>319</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0"/>
      <c r="AN86" s="290"/>
      <c r="AO86" s="103"/>
      <c r="AP86" s="103"/>
      <c r="AQ86" s="99"/>
    </row>
    <row r="87" spans="1:45" x14ac:dyDescent="0.25">
      <c r="A87" s="286" t="s">
        <v>320</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0"/>
      <c r="AN87" s="290"/>
      <c r="AO87" s="103"/>
      <c r="AP87" s="103"/>
      <c r="AQ87" s="99"/>
    </row>
    <row r="88" spans="1:45" ht="14.25" customHeight="1" x14ac:dyDescent="0.25">
      <c r="A88" s="271" t="s">
        <v>321</v>
      </c>
      <c r="B88" s="272"/>
      <c r="C88" s="272"/>
      <c r="D88" s="273"/>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274"/>
      <c r="AL88" s="275"/>
      <c r="AM88" s="276"/>
      <c r="AN88" s="277"/>
      <c r="AO88" s="103"/>
      <c r="AP88" s="103"/>
      <c r="AQ88" s="99"/>
    </row>
    <row r="89" spans="1:45" x14ac:dyDescent="0.25">
      <c r="A89" s="271" t="s">
        <v>322</v>
      </c>
      <c r="B89" s="272"/>
      <c r="C89" s="272"/>
      <c r="D89" s="273"/>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274"/>
      <c r="AL89" s="275"/>
      <c r="AM89" s="276"/>
      <c r="AN89" s="277"/>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78"/>
      <c r="AL90" s="279"/>
      <c r="AM90" s="280"/>
      <c r="AN90" s="281"/>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9" zoomScaleNormal="73" zoomScaleSheetLayoutView="89" workbookViewId="0">
      <selection activeCell="I52" sqref="I52"/>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32" t="s">
        <v>5</v>
      </c>
      <c r="B10" s="232"/>
      <c r="C10" s="232"/>
      <c r="D10" s="232"/>
      <c r="E10" s="232"/>
      <c r="F10" s="232"/>
      <c r="G10" s="232"/>
      <c r="H10" s="232"/>
      <c r="I10" s="232"/>
      <c r="J10" s="232"/>
      <c r="K10" s="232"/>
      <c r="L10" s="232"/>
    </row>
    <row r="11" spans="1:44" ht="18.75" x14ac:dyDescent="0.25">
      <c r="A11" s="237"/>
      <c r="B11" s="237"/>
      <c r="C11" s="237"/>
      <c r="D11" s="237"/>
      <c r="E11" s="237"/>
      <c r="F11" s="237"/>
      <c r="G11" s="237"/>
      <c r="H11" s="237"/>
      <c r="I11" s="237"/>
      <c r="J11" s="237"/>
      <c r="K11" s="237"/>
      <c r="L11" s="237"/>
    </row>
    <row r="12" spans="1:44" x14ac:dyDescent="0.25">
      <c r="A12" s="245" t="str">
        <f>'1. паспорт местоположение'!A12:C12</f>
        <v>M_PK2100.02.02</v>
      </c>
      <c r="B12" s="245"/>
      <c r="C12" s="245"/>
      <c r="D12" s="245"/>
      <c r="E12" s="245"/>
      <c r="F12" s="245"/>
      <c r="G12" s="245"/>
      <c r="H12" s="245"/>
      <c r="I12" s="245"/>
      <c r="J12" s="245"/>
      <c r="K12" s="245"/>
      <c r="L12" s="245"/>
    </row>
    <row r="13" spans="1:44" x14ac:dyDescent="0.25">
      <c r="A13" s="232" t="s">
        <v>6</v>
      </c>
      <c r="B13" s="232"/>
      <c r="C13" s="232"/>
      <c r="D13" s="232"/>
      <c r="E13" s="232"/>
      <c r="F13" s="232"/>
      <c r="G13" s="232"/>
      <c r="H13" s="232"/>
      <c r="I13" s="232"/>
      <c r="J13" s="232"/>
      <c r="K13" s="232"/>
      <c r="L13" s="232"/>
    </row>
    <row r="14" spans="1:44" ht="18.75" x14ac:dyDescent="0.25">
      <c r="A14" s="241"/>
      <c r="B14" s="241"/>
      <c r="C14" s="241"/>
      <c r="D14" s="241"/>
      <c r="E14" s="241"/>
      <c r="F14" s="241"/>
      <c r="G14" s="241"/>
      <c r="H14" s="241"/>
      <c r="I14" s="241"/>
      <c r="J14" s="241"/>
      <c r="K14" s="241"/>
      <c r="L14" s="241"/>
    </row>
    <row r="15" spans="1:44" ht="33" customHeight="1" x14ac:dyDescent="0.25">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row>
    <row r="16" spans="1:44" x14ac:dyDescent="0.25">
      <c r="A16" s="232" t="s">
        <v>7</v>
      </c>
      <c r="B16" s="232"/>
      <c r="C16" s="232"/>
      <c r="D16" s="232"/>
      <c r="E16" s="232"/>
      <c r="F16" s="232"/>
      <c r="G16" s="232"/>
      <c r="H16" s="232"/>
      <c r="I16" s="232"/>
      <c r="J16" s="232"/>
      <c r="K16" s="232"/>
      <c r="L16" s="232"/>
    </row>
    <row r="17" spans="1:12" ht="15.75" customHeight="1" x14ac:dyDescent="0.25">
      <c r="L17" s="113"/>
    </row>
    <row r="18" spans="1:12" x14ac:dyDescent="0.25">
      <c r="K18" s="114"/>
    </row>
    <row r="19" spans="1:12" ht="15.75" customHeight="1" x14ac:dyDescent="0.25">
      <c r="A19" s="335" t="s">
        <v>329</v>
      </c>
      <c r="B19" s="335"/>
      <c r="C19" s="335"/>
      <c r="D19" s="335"/>
      <c r="E19" s="335"/>
      <c r="F19" s="335"/>
      <c r="G19" s="335"/>
      <c r="H19" s="335"/>
      <c r="I19" s="335"/>
      <c r="J19" s="335"/>
      <c r="K19" s="335"/>
      <c r="L19" s="335"/>
    </row>
    <row r="20" spans="1:12" x14ac:dyDescent="0.25">
      <c r="A20" s="115"/>
      <c r="B20" s="115"/>
    </row>
    <row r="21" spans="1:12" ht="28.5" customHeight="1" x14ac:dyDescent="0.25">
      <c r="A21" s="336" t="s">
        <v>330</v>
      </c>
      <c r="B21" s="336" t="s">
        <v>331</v>
      </c>
      <c r="C21" s="337" t="s">
        <v>332</v>
      </c>
      <c r="D21" s="337"/>
      <c r="E21" s="337"/>
      <c r="F21" s="337"/>
      <c r="G21" s="337"/>
      <c r="H21" s="337"/>
      <c r="I21" s="336" t="s">
        <v>333</v>
      </c>
      <c r="J21" s="338" t="s">
        <v>334</v>
      </c>
      <c r="K21" s="336" t="s">
        <v>335</v>
      </c>
      <c r="L21" s="341" t="s">
        <v>336</v>
      </c>
    </row>
    <row r="22" spans="1:12" ht="58.5" customHeight="1" x14ac:dyDescent="0.25">
      <c r="A22" s="336"/>
      <c r="B22" s="336"/>
      <c r="C22" s="340" t="s">
        <v>337</v>
      </c>
      <c r="D22" s="340"/>
      <c r="E22" s="117"/>
      <c r="F22" s="118"/>
      <c r="G22" s="342" t="s">
        <v>338</v>
      </c>
      <c r="H22" s="343"/>
      <c r="I22" s="336"/>
      <c r="J22" s="339"/>
      <c r="K22" s="336"/>
      <c r="L22" s="341"/>
    </row>
    <row r="23" spans="1:12" ht="105.75" customHeight="1" x14ac:dyDescent="0.25">
      <c r="A23" s="336"/>
      <c r="B23" s="336"/>
      <c r="C23" s="119" t="s">
        <v>339</v>
      </c>
      <c r="D23" s="119" t="s">
        <v>340</v>
      </c>
      <c r="E23" s="119" t="s">
        <v>339</v>
      </c>
      <c r="F23" s="119" t="s">
        <v>340</v>
      </c>
      <c r="G23" s="119" t="s">
        <v>339</v>
      </c>
      <c r="H23" s="119" t="s">
        <v>340</v>
      </c>
      <c r="I23" s="336"/>
      <c r="J23" s="340"/>
      <c r="K23" s="336"/>
      <c r="L23" s="341"/>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x14ac:dyDescent="0.25">
      <c r="A25" s="197">
        <v>1</v>
      </c>
      <c r="B25" s="120" t="s">
        <v>341</v>
      </c>
      <c r="C25" s="120"/>
      <c r="D25" s="121"/>
      <c r="E25" s="121"/>
      <c r="F25" s="121"/>
      <c r="G25" s="121"/>
      <c r="H25" s="121"/>
      <c r="I25" s="121"/>
      <c r="J25" s="121"/>
      <c r="K25" s="122"/>
      <c r="L25" s="75"/>
    </row>
    <row r="26" spans="1:12" ht="21.75" customHeight="1" x14ac:dyDescent="0.25">
      <c r="A26" s="197" t="s">
        <v>342</v>
      </c>
      <c r="B26" s="123" t="s">
        <v>343</v>
      </c>
      <c r="C26" s="124" t="s">
        <v>29</v>
      </c>
      <c r="D26" s="124"/>
      <c r="E26" s="124" t="s">
        <v>152</v>
      </c>
      <c r="F26" s="124" t="s">
        <v>152</v>
      </c>
      <c r="G26" s="124" t="s">
        <v>29</v>
      </c>
      <c r="H26" s="124"/>
      <c r="I26" s="121"/>
      <c r="J26" s="121"/>
      <c r="K26" s="122"/>
      <c r="L26" s="122"/>
    </row>
    <row r="27" spans="1:12" ht="39" customHeight="1" x14ac:dyDescent="0.25">
      <c r="A27" s="197" t="s">
        <v>344</v>
      </c>
      <c r="B27" s="123" t="s">
        <v>345</v>
      </c>
      <c r="C27" s="124" t="s">
        <v>29</v>
      </c>
      <c r="D27" s="124"/>
      <c r="E27" s="124" t="s">
        <v>152</v>
      </c>
      <c r="F27" s="124" t="s">
        <v>152</v>
      </c>
      <c r="G27" s="124" t="s">
        <v>29</v>
      </c>
      <c r="H27" s="124"/>
      <c r="I27" s="121"/>
      <c r="J27" s="121"/>
      <c r="K27" s="122"/>
      <c r="L27" s="122"/>
    </row>
    <row r="28" spans="1:12" ht="70.5" customHeight="1" x14ac:dyDescent="0.25">
      <c r="A28" s="197" t="s">
        <v>346</v>
      </c>
      <c r="B28" s="123" t="s">
        <v>347</v>
      </c>
      <c r="C28" s="124" t="s">
        <v>29</v>
      </c>
      <c r="D28" s="124"/>
      <c r="E28" s="124"/>
      <c r="F28" s="124"/>
      <c r="G28" s="124" t="s">
        <v>29</v>
      </c>
      <c r="H28" s="124"/>
      <c r="I28" s="121"/>
      <c r="J28" s="121"/>
      <c r="K28" s="122"/>
      <c r="L28" s="122"/>
    </row>
    <row r="29" spans="1:12" ht="54" customHeight="1" x14ac:dyDescent="0.25">
      <c r="A29" s="197" t="s">
        <v>348</v>
      </c>
      <c r="B29" s="123" t="s">
        <v>349</v>
      </c>
      <c r="C29" s="124" t="s">
        <v>29</v>
      </c>
      <c r="D29" s="124"/>
      <c r="E29" s="124"/>
      <c r="F29" s="124"/>
      <c r="G29" s="124" t="s">
        <v>29</v>
      </c>
      <c r="H29" s="124"/>
      <c r="I29" s="121"/>
      <c r="J29" s="121"/>
      <c r="K29" s="122"/>
      <c r="L29" s="122"/>
    </row>
    <row r="30" spans="1:12" ht="42" customHeight="1" x14ac:dyDescent="0.25">
      <c r="A30" s="197" t="s">
        <v>350</v>
      </c>
      <c r="B30" s="123" t="s">
        <v>351</v>
      </c>
      <c r="C30" s="124" t="s">
        <v>29</v>
      </c>
      <c r="D30" s="124"/>
      <c r="E30" s="124"/>
      <c r="F30" s="124"/>
      <c r="G30" s="124" t="s">
        <v>29</v>
      </c>
      <c r="H30" s="124"/>
      <c r="I30" s="121"/>
      <c r="J30" s="121"/>
      <c r="K30" s="122"/>
      <c r="L30" s="122"/>
    </row>
    <row r="31" spans="1:12" ht="37.5" customHeight="1" x14ac:dyDescent="0.25">
      <c r="A31" s="197" t="s">
        <v>352</v>
      </c>
      <c r="B31" s="125" t="s">
        <v>353</v>
      </c>
      <c r="C31" s="124" t="s">
        <v>29</v>
      </c>
      <c r="D31" s="124"/>
      <c r="E31" s="124"/>
      <c r="F31" s="124"/>
      <c r="G31" s="124" t="s">
        <v>29</v>
      </c>
      <c r="H31" s="124"/>
      <c r="I31" s="121"/>
      <c r="J31" s="121"/>
      <c r="K31" s="122"/>
      <c r="L31" s="122"/>
    </row>
    <row r="32" spans="1:12" ht="31.5" x14ac:dyDescent="0.25">
      <c r="A32" s="197" t="s">
        <v>354</v>
      </c>
      <c r="B32" s="125" t="s">
        <v>355</v>
      </c>
      <c r="C32" s="124" t="s">
        <v>29</v>
      </c>
      <c r="D32" s="124"/>
      <c r="E32" s="124"/>
      <c r="F32" s="124"/>
      <c r="G32" s="124" t="s">
        <v>29</v>
      </c>
      <c r="H32" s="124"/>
      <c r="I32" s="121"/>
      <c r="J32" s="121"/>
      <c r="K32" s="122"/>
      <c r="L32" s="122"/>
    </row>
    <row r="33" spans="1:12" ht="37.5" customHeight="1" x14ac:dyDescent="0.25">
      <c r="A33" s="197" t="s">
        <v>356</v>
      </c>
      <c r="B33" s="125" t="s">
        <v>357</v>
      </c>
      <c r="C33" s="124" t="s">
        <v>29</v>
      </c>
      <c r="D33" s="124"/>
      <c r="E33" s="124"/>
      <c r="F33" s="124"/>
      <c r="G33" s="124" t="s">
        <v>29</v>
      </c>
      <c r="H33" s="124"/>
      <c r="I33" s="121"/>
      <c r="J33" s="121"/>
      <c r="K33" s="122"/>
      <c r="L33" s="122"/>
    </row>
    <row r="34" spans="1:12" ht="47.25" customHeight="1" x14ac:dyDescent="0.25">
      <c r="A34" s="197" t="s">
        <v>358</v>
      </c>
      <c r="B34" s="125" t="s">
        <v>359</v>
      </c>
      <c r="C34" s="124" t="s">
        <v>29</v>
      </c>
      <c r="D34" s="124"/>
      <c r="E34" s="126"/>
      <c r="F34" s="126"/>
      <c r="G34" s="124" t="s">
        <v>29</v>
      </c>
      <c r="H34" s="124"/>
      <c r="I34" s="127"/>
      <c r="J34" s="127"/>
      <c r="K34" s="127"/>
      <c r="L34" s="122"/>
    </row>
    <row r="35" spans="1:12" ht="49.5" customHeight="1" x14ac:dyDescent="0.25">
      <c r="A35" s="197" t="s">
        <v>360</v>
      </c>
      <c r="B35" s="125" t="s">
        <v>361</v>
      </c>
      <c r="C35" s="124" t="s">
        <v>29</v>
      </c>
      <c r="D35" s="124"/>
      <c r="E35" s="126"/>
      <c r="F35" s="126"/>
      <c r="G35" s="124" t="s">
        <v>29</v>
      </c>
      <c r="H35" s="124"/>
      <c r="I35" s="127"/>
      <c r="J35" s="127"/>
      <c r="K35" s="127"/>
      <c r="L35" s="122"/>
    </row>
    <row r="36" spans="1:12" ht="37.5" customHeight="1" x14ac:dyDescent="0.25">
      <c r="A36" s="197" t="s">
        <v>362</v>
      </c>
      <c r="B36" s="125" t="s">
        <v>363</v>
      </c>
      <c r="C36" s="124" t="s">
        <v>29</v>
      </c>
      <c r="D36" s="124"/>
      <c r="E36" s="128"/>
      <c r="F36" s="129"/>
      <c r="G36" s="124" t="s">
        <v>29</v>
      </c>
      <c r="H36" s="124"/>
      <c r="I36" s="130"/>
      <c r="J36" s="130"/>
      <c r="K36" s="122"/>
      <c r="L36" s="122"/>
    </row>
    <row r="37" spans="1:12" x14ac:dyDescent="0.25">
      <c r="A37" s="197" t="s">
        <v>364</v>
      </c>
      <c r="B37" s="125" t="s">
        <v>365</v>
      </c>
      <c r="C37" s="124" t="s">
        <v>29</v>
      </c>
      <c r="D37" s="124"/>
      <c r="E37" s="128"/>
      <c r="F37" s="129"/>
      <c r="G37" s="124" t="s">
        <v>29</v>
      </c>
      <c r="H37" s="124"/>
      <c r="I37" s="130"/>
      <c r="J37" s="130"/>
      <c r="K37" s="122"/>
      <c r="L37" s="122"/>
    </row>
    <row r="38" spans="1:12" x14ac:dyDescent="0.25">
      <c r="A38" s="197" t="s">
        <v>606</v>
      </c>
      <c r="B38" s="120" t="s">
        <v>366</v>
      </c>
      <c r="C38" s="131"/>
      <c r="D38" s="131"/>
      <c r="E38" s="131"/>
      <c r="F38" s="131"/>
      <c r="G38" s="131"/>
      <c r="H38" s="131"/>
      <c r="I38" s="122"/>
      <c r="J38" s="122"/>
      <c r="K38" s="122"/>
      <c r="L38" s="122"/>
    </row>
    <row r="39" spans="1:12" ht="78.75" customHeight="1" x14ac:dyDescent="0.25">
      <c r="A39" s="197">
        <v>2</v>
      </c>
      <c r="B39" s="125" t="s">
        <v>368</v>
      </c>
      <c r="C39" s="124" t="s">
        <v>29</v>
      </c>
      <c r="D39" s="124"/>
      <c r="E39" s="131"/>
      <c r="F39" s="131"/>
      <c r="G39" s="124" t="s">
        <v>29</v>
      </c>
      <c r="H39" s="124"/>
      <c r="I39" s="122"/>
      <c r="J39" s="122"/>
      <c r="K39" s="122"/>
      <c r="L39" s="122"/>
    </row>
    <row r="40" spans="1:12" ht="33.75" customHeight="1" x14ac:dyDescent="0.25">
      <c r="A40" s="197" t="s">
        <v>367</v>
      </c>
      <c r="B40" s="125" t="s">
        <v>370</v>
      </c>
      <c r="C40" s="132">
        <v>45381</v>
      </c>
      <c r="D40" s="132">
        <v>45626</v>
      </c>
      <c r="E40" s="131"/>
      <c r="F40" s="131"/>
      <c r="G40" s="132">
        <v>45566</v>
      </c>
      <c r="H40" s="132">
        <v>45657</v>
      </c>
      <c r="I40" s="133"/>
      <c r="J40" s="133"/>
      <c r="K40" s="122"/>
      <c r="L40" s="122"/>
    </row>
    <row r="41" spans="1:12" ht="63" customHeight="1" x14ac:dyDescent="0.25">
      <c r="A41" s="197" t="s">
        <v>369</v>
      </c>
      <c r="B41" s="120" t="s">
        <v>371</v>
      </c>
      <c r="C41" s="131"/>
      <c r="D41" s="131"/>
      <c r="E41" s="131"/>
      <c r="F41" s="131"/>
      <c r="G41" s="131"/>
      <c r="H41" s="131"/>
      <c r="I41" s="134"/>
      <c r="J41" s="134"/>
      <c r="K41" s="122"/>
      <c r="L41" s="122"/>
    </row>
    <row r="42" spans="1:12" ht="58.5" customHeight="1" x14ac:dyDescent="0.25">
      <c r="A42" s="197">
        <v>3</v>
      </c>
      <c r="B42" s="125" t="s">
        <v>373</v>
      </c>
      <c r="C42" s="124" t="s">
        <v>29</v>
      </c>
      <c r="D42" s="124"/>
      <c r="E42" s="131"/>
      <c r="F42" s="131"/>
      <c r="G42" s="124" t="s">
        <v>29</v>
      </c>
      <c r="H42" s="124"/>
      <c r="I42" s="134"/>
      <c r="J42" s="134"/>
      <c r="K42" s="122"/>
      <c r="L42" s="122"/>
    </row>
    <row r="43" spans="1:12" ht="34.5" customHeight="1" x14ac:dyDescent="0.25">
      <c r="A43" s="197" t="s">
        <v>372</v>
      </c>
      <c r="B43" s="125" t="s">
        <v>375</v>
      </c>
      <c r="C43" s="124" t="s">
        <v>29</v>
      </c>
      <c r="D43" s="124"/>
      <c r="E43" s="131"/>
      <c r="F43" s="131"/>
      <c r="G43" s="124" t="s">
        <v>29</v>
      </c>
      <c r="H43" s="124"/>
      <c r="I43" s="134"/>
      <c r="J43" s="134"/>
      <c r="K43" s="122"/>
      <c r="L43" s="122"/>
    </row>
    <row r="44" spans="1:12" ht="24.75" customHeight="1" x14ac:dyDescent="0.25">
      <c r="A44" s="197" t="s">
        <v>374</v>
      </c>
      <c r="B44" s="125" t="s">
        <v>377</v>
      </c>
      <c r="C44" s="124" t="s">
        <v>29</v>
      </c>
      <c r="D44" s="124"/>
      <c r="E44" s="131"/>
      <c r="F44" s="131"/>
      <c r="G44" s="124" t="s">
        <v>29</v>
      </c>
      <c r="H44" s="124"/>
      <c r="I44" s="134"/>
      <c r="J44" s="134"/>
      <c r="K44" s="122"/>
      <c r="L44" s="122"/>
    </row>
    <row r="45" spans="1:12" ht="90.75" customHeight="1" x14ac:dyDescent="0.25">
      <c r="A45" s="197" t="s">
        <v>376</v>
      </c>
      <c r="B45" s="125" t="s">
        <v>379</v>
      </c>
      <c r="C45" s="124" t="s">
        <v>29</v>
      </c>
      <c r="D45" s="124"/>
      <c r="E45" s="131"/>
      <c r="F45" s="131"/>
      <c r="G45" s="124" t="s">
        <v>29</v>
      </c>
      <c r="H45" s="124"/>
      <c r="I45" s="134"/>
      <c r="J45" s="134"/>
      <c r="K45" s="122"/>
      <c r="L45" s="122"/>
    </row>
    <row r="46" spans="1:12" ht="167.25" customHeight="1" x14ac:dyDescent="0.25">
      <c r="A46" s="197" t="s">
        <v>378</v>
      </c>
      <c r="B46" s="125" t="s">
        <v>381</v>
      </c>
      <c r="C46" s="124" t="s">
        <v>29</v>
      </c>
      <c r="D46" s="124"/>
      <c r="E46" s="131"/>
      <c r="F46" s="131"/>
      <c r="G46" s="124" t="s">
        <v>29</v>
      </c>
      <c r="H46" s="124"/>
      <c r="I46" s="134"/>
      <c r="J46" s="134"/>
      <c r="K46" s="122"/>
      <c r="L46" s="122"/>
    </row>
    <row r="47" spans="1:12" ht="30.75" customHeight="1" x14ac:dyDescent="0.25">
      <c r="A47" s="197" t="s">
        <v>380</v>
      </c>
      <c r="B47" s="125" t="s">
        <v>382</v>
      </c>
      <c r="C47" s="124" t="s">
        <v>29</v>
      </c>
      <c r="D47" s="124"/>
      <c r="E47" s="131"/>
      <c r="F47" s="131"/>
      <c r="G47" s="124" t="s">
        <v>29</v>
      </c>
      <c r="H47" s="124"/>
      <c r="I47" s="134"/>
      <c r="J47" s="134"/>
      <c r="K47" s="122"/>
      <c r="L47" s="122"/>
    </row>
    <row r="48" spans="1:12" ht="37.5" customHeight="1" x14ac:dyDescent="0.25">
      <c r="A48" s="197" t="s">
        <v>607</v>
      </c>
      <c r="B48" s="120" t="s">
        <v>383</v>
      </c>
      <c r="C48" s="131"/>
      <c r="D48" s="131"/>
      <c r="E48" s="131"/>
      <c r="F48" s="131"/>
      <c r="G48" s="131"/>
      <c r="H48" s="131"/>
      <c r="I48" s="134"/>
      <c r="J48" s="134"/>
      <c r="K48" s="122"/>
      <c r="L48" s="122"/>
    </row>
    <row r="49" spans="1:12" ht="35.25" customHeight="1" x14ac:dyDescent="0.25">
      <c r="A49" s="197">
        <v>4</v>
      </c>
      <c r="B49" s="125" t="s">
        <v>385</v>
      </c>
      <c r="C49" s="124" t="s">
        <v>29</v>
      </c>
      <c r="D49" s="124"/>
      <c r="E49" s="131"/>
      <c r="F49" s="131"/>
      <c r="G49" s="124" t="s">
        <v>29</v>
      </c>
      <c r="H49" s="124"/>
      <c r="I49" s="134"/>
      <c r="J49" s="134"/>
      <c r="K49" s="122"/>
      <c r="L49" s="122"/>
    </row>
    <row r="50" spans="1:12" ht="86.25" customHeight="1" x14ac:dyDescent="0.25">
      <c r="A50" s="197" t="s">
        <v>384</v>
      </c>
      <c r="B50" s="125" t="s">
        <v>387</v>
      </c>
      <c r="C50" s="124" t="s">
        <v>29</v>
      </c>
      <c r="D50" s="124"/>
      <c r="E50" s="131"/>
      <c r="F50" s="131"/>
      <c r="G50" s="124" t="s">
        <v>29</v>
      </c>
      <c r="H50" s="124"/>
      <c r="I50" s="134"/>
      <c r="J50" s="134"/>
      <c r="K50" s="122"/>
      <c r="L50" s="122"/>
    </row>
    <row r="51" spans="1:12" ht="77.25" customHeight="1" x14ac:dyDescent="0.25">
      <c r="A51" s="197" t="s">
        <v>386</v>
      </c>
      <c r="B51" s="125" t="s">
        <v>389</v>
      </c>
      <c r="C51" s="124" t="s">
        <v>29</v>
      </c>
      <c r="D51" s="124"/>
      <c r="E51" s="131"/>
      <c r="F51" s="131"/>
      <c r="G51" s="124" t="s">
        <v>29</v>
      </c>
      <c r="H51" s="124"/>
      <c r="I51" s="134"/>
      <c r="J51" s="134"/>
      <c r="K51" s="122"/>
      <c r="L51" s="122"/>
    </row>
    <row r="52" spans="1:12" ht="71.25" customHeight="1" x14ac:dyDescent="0.25">
      <c r="A52" s="197" t="s">
        <v>388</v>
      </c>
      <c r="B52" s="125" t="s">
        <v>391</v>
      </c>
      <c r="C52" s="124" t="s">
        <v>29</v>
      </c>
      <c r="D52" s="124"/>
      <c r="E52" s="131"/>
      <c r="F52" s="131"/>
      <c r="G52" s="124" t="s">
        <v>29</v>
      </c>
      <c r="H52" s="124"/>
      <c r="I52" s="134"/>
      <c r="J52" s="134"/>
      <c r="K52" s="122"/>
      <c r="L52" s="122"/>
    </row>
    <row r="53" spans="1:12" ht="48" customHeight="1" x14ac:dyDescent="0.25">
      <c r="A53" s="197" t="s">
        <v>390</v>
      </c>
      <c r="B53" s="198" t="s">
        <v>393</v>
      </c>
      <c r="C53" s="135">
        <f>C40</f>
        <v>45381</v>
      </c>
      <c r="D53" s="135">
        <f>D40</f>
        <v>45626</v>
      </c>
      <c r="E53" s="131"/>
      <c r="F53" s="131"/>
      <c r="G53" s="135">
        <f>G40</f>
        <v>45566</v>
      </c>
      <c r="H53" s="135">
        <f>H40</f>
        <v>45657</v>
      </c>
      <c r="I53" s="133"/>
      <c r="J53" s="133"/>
      <c r="K53" s="122"/>
      <c r="L53" s="122"/>
    </row>
    <row r="54" spans="1:12" ht="46.5" customHeight="1" x14ac:dyDescent="0.25">
      <c r="A54" s="197" t="s">
        <v>392</v>
      </c>
      <c r="B54" s="125" t="s">
        <v>394</v>
      </c>
      <c r="C54" s="124" t="s">
        <v>29</v>
      </c>
      <c r="D54" s="124"/>
      <c r="E54" s="131"/>
      <c r="F54" s="131"/>
      <c r="G54" s="124" t="s">
        <v>29</v>
      </c>
      <c r="H54" s="124"/>
      <c r="I54" s="134"/>
      <c r="J54" s="134"/>
      <c r="K54" s="122"/>
      <c r="L54" s="12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C10" zoomScale="82" zoomScaleNormal="80" zoomScaleSheetLayoutView="82" workbookViewId="0">
      <selection activeCell="N23" sqref="N23"/>
    </sheetView>
  </sheetViews>
  <sheetFormatPr defaultColWidth="9.140625" defaultRowHeight="15.75" x14ac:dyDescent="0.25"/>
  <cols>
    <col min="1" max="1" width="9.140625" style="201"/>
    <col min="2" max="2" width="57.85546875" style="201" bestFit="1" customWidth="1"/>
    <col min="3" max="3" width="13" style="201" bestFit="1" customWidth="1"/>
    <col min="4" max="4" width="17.85546875" style="201" bestFit="1" customWidth="1"/>
    <col min="5" max="5" width="20.42578125" style="201" bestFit="1" customWidth="1"/>
    <col min="6" max="6" width="18.7109375" style="201" bestFit="1" customWidth="1"/>
    <col min="7" max="7" width="12.85546875" style="201" bestFit="1" customWidth="1"/>
    <col min="8" max="8" width="8.5703125" style="201" bestFit="1" customWidth="1"/>
    <col min="9" max="9" width="6.140625" style="201" bestFit="1" customWidth="1"/>
    <col min="10" max="10" width="10.42578125" style="201" bestFit="1" customWidth="1"/>
    <col min="11" max="11" width="6.140625" style="201" bestFit="1" customWidth="1"/>
    <col min="12" max="12" width="9.7109375" style="201" bestFit="1" customWidth="1"/>
    <col min="13" max="13" width="6.140625" style="201" bestFit="1" customWidth="1"/>
    <col min="14" max="14" width="11" style="201" bestFit="1" customWidth="1"/>
    <col min="15" max="15" width="6.85546875" style="201" bestFit="1" customWidth="1"/>
    <col min="16" max="16" width="9.85546875" style="201" bestFit="1" customWidth="1"/>
    <col min="17" max="17" width="6.140625" style="201" bestFit="1" customWidth="1"/>
    <col min="18" max="18" width="9.7109375" style="201" bestFit="1" customWidth="1"/>
    <col min="19" max="21" width="6.140625" style="201" bestFit="1" customWidth="1"/>
    <col min="22" max="22" width="10.42578125" style="201" bestFit="1" customWidth="1"/>
    <col min="23" max="23" width="6.140625" style="201" bestFit="1" customWidth="1"/>
    <col min="24" max="24" width="13.140625" style="201" bestFit="1" customWidth="1"/>
    <col min="25" max="25" width="15.5703125" style="201" bestFit="1" customWidth="1"/>
    <col min="26" max="28" width="9.140625" style="201"/>
    <col min="29" max="29" width="14.85546875" style="201" customWidth="1"/>
    <col min="30" max="16384" width="9.140625" style="201"/>
  </cols>
  <sheetData>
    <row r="1" spans="1:29" ht="18.75" x14ac:dyDescent="0.25">
      <c r="AC1" s="210" t="s">
        <v>0</v>
      </c>
    </row>
    <row r="2" spans="1:29" ht="18.75" x14ac:dyDescent="0.3">
      <c r="AC2" s="211" t="s">
        <v>1</v>
      </c>
    </row>
    <row r="3" spans="1:29" ht="18.75" x14ac:dyDescent="0.3">
      <c r="AC3" s="211" t="s">
        <v>2</v>
      </c>
    </row>
    <row r="4" spans="1:29" ht="18.75" customHeight="1" x14ac:dyDescent="0.25">
      <c r="A4" s="352" t="str">
        <f>'1. паспорт местоположение'!A5:C5</f>
        <v>Год раскрытия информации: 2023 год</v>
      </c>
      <c r="B4" s="352"/>
      <c r="C4" s="352"/>
      <c r="D4" s="352"/>
      <c r="E4" s="352"/>
      <c r="F4" s="352"/>
      <c r="G4" s="352"/>
      <c r="H4" s="352"/>
      <c r="I4" s="352"/>
      <c r="J4" s="352"/>
      <c r="K4" s="352"/>
      <c r="L4" s="352"/>
      <c r="M4" s="352"/>
      <c r="N4" s="352"/>
      <c r="O4" s="352"/>
      <c r="P4" s="352"/>
      <c r="Q4" s="352"/>
    </row>
    <row r="5" spans="1:29" ht="18.75" x14ac:dyDescent="0.3">
      <c r="Q5" s="211"/>
    </row>
    <row r="6" spans="1:29" ht="18.75" x14ac:dyDescent="0.25">
      <c r="A6" s="353" t="s">
        <v>3</v>
      </c>
      <c r="B6" s="353"/>
      <c r="C6" s="353"/>
      <c r="D6" s="353"/>
      <c r="E6" s="353"/>
      <c r="F6" s="353"/>
      <c r="G6" s="353"/>
      <c r="H6" s="353"/>
      <c r="I6" s="353"/>
      <c r="J6" s="353"/>
      <c r="K6" s="353"/>
      <c r="L6" s="353"/>
      <c r="M6" s="353"/>
      <c r="N6" s="353"/>
      <c r="O6" s="353"/>
      <c r="P6" s="353"/>
      <c r="Q6" s="353"/>
    </row>
    <row r="7" spans="1:29" ht="18.75" x14ac:dyDescent="0.25">
      <c r="A7" s="212"/>
      <c r="B7" s="212"/>
      <c r="C7" s="212"/>
      <c r="D7" s="212"/>
      <c r="E7" s="212"/>
      <c r="F7" s="212"/>
      <c r="G7" s="212"/>
      <c r="H7" s="202"/>
      <c r="I7" s="202"/>
      <c r="J7" s="202"/>
      <c r="K7" s="202"/>
      <c r="L7" s="202"/>
      <c r="M7" s="202"/>
      <c r="N7" s="202"/>
      <c r="O7" s="202"/>
      <c r="P7" s="202"/>
      <c r="Q7" s="202"/>
    </row>
    <row r="8" spans="1:29"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row>
    <row r="9" spans="1:29" ht="18.75" customHeight="1" x14ac:dyDescent="0.25">
      <c r="A9" s="344" t="s">
        <v>5</v>
      </c>
      <c r="B9" s="344"/>
      <c r="C9" s="344"/>
      <c r="D9" s="344"/>
      <c r="E9" s="344"/>
      <c r="F9" s="344"/>
      <c r="G9" s="344"/>
      <c r="H9" s="344"/>
      <c r="I9" s="344"/>
      <c r="J9" s="344"/>
      <c r="K9" s="344"/>
      <c r="L9" s="344"/>
      <c r="M9" s="344"/>
      <c r="N9" s="344"/>
      <c r="O9" s="344"/>
      <c r="P9" s="344"/>
      <c r="Q9" s="344"/>
    </row>
    <row r="10" spans="1:29" ht="18.75" x14ac:dyDescent="0.25">
      <c r="A10" s="212"/>
      <c r="B10" s="212"/>
      <c r="C10" s="212"/>
      <c r="D10" s="212"/>
      <c r="E10" s="212"/>
      <c r="F10" s="212"/>
      <c r="G10" s="212"/>
      <c r="H10" s="202"/>
      <c r="I10" s="202"/>
      <c r="J10" s="202"/>
      <c r="K10" s="202"/>
      <c r="L10" s="202"/>
      <c r="M10" s="202"/>
      <c r="N10" s="202"/>
      <c r="O10" s="202"/>
      <c r="P10" s="202"/>
      <c r="Q10" s="202"/>
    </row>
    <row r="11" spans="1:29" x14ac:dyDescent="0.25">
      <c r="A11" s="354" t="str">
        <f>'1. паспорт местоположение'!A12:C12</f>
        <v>M_PK2100.02.02</v>
      </c>
      <c r="B11" s="354"/>
      <c r="C11" s="354"/>
      <c r="D11" s="354"/>
      <c r="E11" s="354"/>
      <c r="F11" s="354"/>
      <c r="G11" s="354"/>
      <c r="H11" s="354"/>
      <c r="I11" s="354"/>
      <c r="J11" s="354"/>
      <c r="K11" s="354"/>
      <c r="L11" s="354"/>
      <c r="M11" s="354"/>
      <c r="N11" s="354"/>
      <c r="O11" s="354"/>
      <c r="P11" s="354"/>
      <c r="Q11" s="354"/>
    </row>
    <row r="12" spans="1:29" x14ac:dyDescent="0.25">
      <c r="A12" s="344" t="s">
        <v>6</v>
      </c>
      <c r="B12" s="344"/>
      <c r="C12" s="344"/>
      <c r="D12" s="344"/>
      <c r="E12" s="344"/>
      <c r="F12" s="344"/>
      <c r="G12" s="344"/>
      <c r="H12" s="344"/>
      <c r="I12" s="344"/>
      <c r="J12" s="344"/>
      <c r="K12" s="344"/>
      <c r="L12" s="344"/>
      <c r="M12" s="344"/>
      <c r="N12" s="344"/>
      <c r="O12" s="344"/>
      <c r="P12" s="344"/>
      <c r="Q12" s="344"/>
    </row>
    <row r="13" spans="1:29" ht="16.5" customHeight="1" x14ac:dyDescent="0.3">
      <c r="A13" s="204"/>
      <c r="B13" s="204"/>
      <c r="C13" s="204"/>
      <c r="D13" s="204"/>
      <c r="E13" s="204"/>
      <c r="F13" s="204"/>
      <c r="G13" s="204"/>
      <c r="H13" s="205"/>
      <c r="I13" s="205"/>
      <c r="J13" s="205"/>
      <c r="K13" s="205"/>
      <c r="L13" s="205"/>
      <c r="M13" s="205"/>
      <c r="N13" s="205"/>
      <c r="O13" s="205"/>
      <c r="P13" s="205"/>
      <c r="Q13" s="205"/>
    </row>
    <row r="14" spans="1:29" x14ac:dyDescent="0.25">
      <c r="A14" s="354" t="str">
        <f>'1. паспорт местоположение'!A15:C15</f>
        <v>Покупка оборудования, не требующего монтажа (оргтехники: МФУ формата А3 - 3 шт.)</v>
      </c>
      <c r="B14" s="354"/>
      <c r="C14" s="354"/>
      <c r="D14" s="354"/>
      <c r="E14" s="354"/>
      <c r="F14" s="354"/>
      <c r="G14" s="354"/>
      <c r="H14" s="354"/>
      <c r="I14" s="354"/>
      <c r="J14" s="354"/>
      <c r="K14" s="354"/>
      <c r="L14" s="354"/>
      <c r="M14" s="354"/>
      <c r="N14" s="354"/>
      <c r="O14" s="354"/>
      <c r="P14" s="354"/>
      <c r="Q14" s="354"/>
    </row>
    <row r="15" spans="1:29" ht="15.75" customHeight="1" x14ac:dyDescent="0.25">
      <c r="A15" s="344" t="s">
        <v>7</v>
      </c>
      <c r="B15" s="344"/>
      <c r="C15" s="344"/>
      <c r="D15" s="344"/>
      <c r="E15" s="344"/>
      <c r="F15" s="344"/>
      <c r="G15" s="344"/>
      <c r="H15" s="344"/>
      <c r="I15" s="344"/>
      <c r="J15" s="344"/>
      <c r="K15" s="344"/>
      <c r="L15" s="344"/>
      <c r="M15" s="344"/>
      <c r="N15" s="344"/>
      <c r="O15" s="344"/>
      <c r="P15" s="344"/>
      <c r="Q15" s="344"/>
    </row>
    <row r="16" spans="1:29" x14ac:dyDescent="0.25">
      <c r="A16" s="359"/>
      <c r="B16" s="359"/>
      <c r="C16" s="359"/>
      <c r="D16" s="359"/>
      <c r="E16" s="359"/>
      <c r="F16" s="359"/>
      <c r="G16" s="359"/>
      <c r="H16" s="359"/>
      <c r="I16" s="359"/>
      <c r="J16" s="359"/>
      <c r="K16" s="359"/>
      <c r="L16" s="359"/>
      <c r="M16" s="359"/>
      <c r="N16" s="359"/>
      <c r="O16" s="359"/>
      <c r="P16" s="359"/>
      <c r="Q16" s="359"/>
    </row>
    <row r="18" spans="1:34" x14ac:dyDescent="0.25">
      <c r="A18" s="360" t="s">
        <v>395</v>
      </c>
      <c r="B18" s="360"/>
      <c r="C18" s="360"/>
      <c r="D18" s="360"/>
      <c r="E18" s="360"/>
      <c r="F18" s="360"/>
      <c r="G18" s="360"/>
      <c r="H18" s="360"/>
      <c r="I18" s="360"/>
      <c r="J18" s="360"/>
      <c r="K18" s="360"/>
      <c r="L18" s="360"/>
      <c r="M18" s="360"/>
      <c r="N18" s="360"/>
      <c r="O18" s="360"/>
      <c r="P18" s="360"/>
      <c r="Q18" s="360"/>
    </row>
    <row r="20" spans="1:34" s="209" customFormat="1" ht="33" customHeight="1" x14ac:dyDescent="0.25">
      <c r="A20" s="345" t="s">
        <v>396</v>
      </c>
      <c r="B20" s="345" t="s">
        <v>397</v>
      </c>
      <c r="C20" s="348" t="s">
        <v>398</v>
      </c>
      <c r="D20" s="348"/>
      <c r="E20" s="349" t="s">
        <v>399</v>
      </c>
      <c r="F20" s="349"/>
      <c r="G20" s="345" t="s">
        <v>624</v>
      </c>
      <c r="H20" s="350" t="s">
        <v>612</v>
      </c>
      <c r="I20" s="351"/>
      <c r="J20" s="351"/>
      <c r="K20" s="351"/>
      <c r="L20" s="350" t="s">
        <v>613</v>
      </c>
      <c r="M20" s="351"/>
      <c r="N20" s="351"/>
      <c r="O20" s="351"/>
      <c r="P20" s="350" t="s">
        <v>614</v>
      </c>
      <c r="Q20" s="351"/>
      <c r="R20" s="351"/>
      <c r="S20" s="351"/>
      <c r="T20" s="350" t="s">
        <v>615</v>
      </c>
      <c r="U20" s="351"/>
      <c r="V20" s="351"/>
      <c r="W20" s="351"/>
      <c r="X20" s="350" t="s">
        <v>616</v>
      </c>
      <c r="Y20" s="351"/>
      <c r="Z20" s="351"/>
      <c r="AA20" s="351"/>
      <c r="AB20" s="355" t="s">
        <v>400</v>
      </c>
      <c r="AC20" s="356"/>
    </row>
    <row r="21" spans="1:34" s="209" customFormat="1" ht="81.75" customHeight="1" x14ac:dyDescent="0.25">
      <c r="A21" s="346"/>
      <c r="B21" s="346"/>
      <c r="C21" s="348"/>
      <c r="D21" s="348"/>
      <c r="E21" s="349"/>
      <c r="F21" s="349"/>
      <c r="G21" s="346"/>
      <c r="H21" s="348" t="s">
        <v>337</v>
      </c>
      <c r="I21" s="348"/>
      <c r="J21" s="348" t="s">
        <v>402</v>
      </c>
      <c r="K21" s="348"/>
      <c r="L21" s="348" t="s">
        <v>337</v>
      </c>
      <c r="M21" s="348"/>
      <c r="N21" s="348" t="s">
        <v>402</v>
      </c>
      <c r="O21" s="348"/>
      <c r="P21" s="348" t="s">
        <v>337</v>
      </c>
      <c r="Q21" s="348"/>
      <c r="R21" s="348" t="s">
        <v>402</v>
      </c>
      <c r="S21" s="348"/>
      <c r="T21" s="348" t="s">
        <v>337</v>
      </c>
      <c r="U21" s="348"/>
      <c r="V21" s="348" t="s">
        <v>402</v>
      </c>
      <c r="W21" s="348"/>
      <c r="X21" s="348" t="s">
        <v>337</v>
      </c>
      <c r="Y21" s="348"/>
      <c r="Z21" s="348" t="s">
        <v>402</v>
      </c>
      <c r="AA21" s="348"/>
      <c r="AB21" s="357"/>
      <c r="AC21" s="358"/>
    </row>
    <row r="22" spans="1:34" s="209" customFormat="1" ht="89.25" customHeight="1" x14ac:dyDescent="0.3">
      <c r="A22" s="347"/>
      <c r="B22" s="347"/>
      <c r="C22" s="213" t="s">
        <v>337</v>
      </c>
      <c r="D22" s="213" t="s">
        <v>402</v>
      </c>
      <c r="E22" s="214" t="s">
        <v>617</v>
      </c>
      <c r="F22" s="214" t="s">
        <v>618</v>
      </c>
      <c r="G22" s="347"/>
      <c r="H22" s="215" t="s">
        <v>403</v>
      </c>
      <c r="I22" s="215" t="s">
        <v>404</v>
      </c>
      <c r="J22" s="215" t="s">
        <v>403</v>
      </c>
      <c r="K22" s="215" t="s">
        <v>404</v>
      </c>
      <c r="L22" s="215" t="s">
        <v>403</v>
      </c>
      <c r="M22" s="215" t="s">
        <v>404</v>
      </c>
      <c r="N22" s="215" t="s">
        <v>403</v>
      </c>
      <c r="O22" s="215" t="s">
        <v>404</v>
      </c>
      <c r="P22" s="215" t="s">
        <v>403</v>
      </c>
      <c r="Q22" s="215" t="s">
        <v>404</v>
      </c>
      <c r="R22" s="215" t="s">
        <v>403</v>
      </c>
      <c r="S22" s="215" t="s">
        <v>404</v>
      </c>
      <c r="T22" s="215" t="s">
        <v>403</v>
      </c>
      <c r="U22" s="215" t="s">
        <v>404</v>
      </c>
      <c r="V22" s="215" t="s">
        <v>403</v>
      </c>
      <c r="W22" s="215" t="s">
        <v>404</v>
      </c>
      <c r="X22" s="215" t="s">
        <v>403</v>
      </c>
      <c r="Y22" s="215" t="s">
        <v>404</v>
      </c>
      <c r="Z22" s="215" t="s">
        <v>403</v>
      </c>
      <c r="AA22" s="215" t="s">
        <v>404</v>
      </c>
      <c r="AB22" s="213" t="s">
        <v>405</v>
      </c>
      <c r="AC22" s="213" t="s">
        <v>402</v>
      </c>
      <c r="AE22" s="208"/>
      <c r="AF22" s="208"/>
      <c r="AG22" s="208"/>
      <c r="AH22" s="208"/>
    </row>
    <row r="23" spans="1:34" s="209" customFormat="1" ht="19.5" customHeight="1" x14ac:dyDescent="0.25">
      <c r="A23" s="203">
        <v>1</v>
      </c>
      <c r="B23" s="203">
        <v>2</v>
      </c>
      <c r="C23" s="203">
        <v>3</v>
      </c>
      <c r="D23" s="203">
        <v>4</v>
      </c>
      <c r="E23" s="203">
        <v>5</v>
      </c>
      <c r="F23" s="203">
        <v>6</v>
      </c>
      <c r="G23" s="203">
        <v>7</v>
      </c>
      <c r="H23" s="203">
        <f>G23+1</f>
        <v>8</v>
      </c>
      <c r="I23" s="227">
        <f t="shared" ref="I23:AC23" si="0">H23+1</f>
        <v>9</v>
      </c>
      <c r="J23" s="227">
        <f t="shared" si="0"/>
        <v>10</v>
      </c>
      <c r="K23" s="227">
        <f t="shared" si="0"/>
        <v>11</v>
      </c>
      <c r="L23" s="227">
        <f t="shared" si="0"/>
        <v>12</v>
      </c>
      <c r="M23" s="227">
        <f t="shared" si="0"/>
        <v>13</v>
      </c>
      <c r="N23" s="227">
        <f t="shared" si="0"/>
        <v>14</v>
      </c>
      <c r="O23" s="227">
        <f t="shared" si="0"/>
        <v>15</v>
      </c>
      <c r="P23" s="227">
        <f t="shared" si="0"/>
        <v>16</v>
      </c>
      <c r="Q23" s="227">
        <f t="shared" si="0"/>
        <v>17</v>
      </c>
      <c r="R23" s="227">
        <f t="shared" si="0"/>
        <v>18</v>
      </c>
      <c r="S23" s="227">
        <f t="shared" si="0"/>
        <v>19</v>
      </c>
      <c r="T23" s="227">
        <f t="shared" si="0"/>
        <v>20</v>
      </c>
      <c r="U23" s="227">
        <f t="shared" si="0"/>
        <v>21</v>
      </c>
      <c r="V23" s="227">
        <f t="shared" si="0"/>
        <v>22</v>
      </c>
      <c r="W23" s="227">
        <f t="shared" si="0"/>
        <v>23</v>
      </c>
      <c r="X23" s="227">
        <f t="shared" si="0"/>
        <v>24</v>
      </c>
      <c r="Y23" s="227">
        <f t="shared" si="0"/>
        <v>25</v>
      </c>
      <c r="Z23" s="227">
        <f t="shared" si="0"/>
        <v>26</v>
      </c>
      <c r="AA23" s="227">
        <f t="shared" si="0"/>
        <v>27</v>
      </c>
      <c r="AB23" s="227">
        <f t="shared" si="0"/>
        <v>28</v>
      </c>
      <c r="AC23" s="227">
        <f t="shared" si="0"/>
        <v>29</v>
      </c>
    </row>
    <row r="24" spans="1:34" s="209" customFormat="1" ht="47.25" customHeight="1" x14ac:dyDescent="0.25">
      <c r="A24" s="216" t="s">
        <v>12</v>
      </c>
      <c r="B24" s="217" t="s">
        <v>406</v>
      </c>
      <c r="C24" s="218">
        <v>0.94512120268799993</v>
      </c>
      <c r="D24" s="218">
        <f>D30*1.2</f>
        <v>1.07026205080392</v>
      </c>
      <c r="E24" s="218">
        <f>D24</f>
        <v>1.07026205080392</v>
      </c>
      <c r="F24" s="218">
        <f>E24</f>
        <v>1.07026205080392</v>
      </c>
      <c r="G24" s="218">
        <v>0</v>
      </c>
      <c r="H24" s="218">
        <v>0</v>
      </c>
      <c r="I24" s="218"/>
      <c r="J24" s="218">
        <v>0</v>
      </c>
      <c r="K24" s="218"/>
      <c r="L24" s="218">
        <v>0.94512120268799993</v>
      </c>
      <c r="M24" s="218"/>
      <c r="N24" s="218">
        <f>D24</f>
        <v>1.07026205080392</v>
      </c>
      <c r="O24" s="218"/>
      <c r="P24" s="218">
        <v>0</v>
      </c>
      <c r="Q24" s="218"/>
      <c r="R24" s="218">
        <v>0</v>
      </c>
      <c r="S24" s="218"/>
      <c r="T24" s="218">
        <v>0</v>
      </c>
      <c r="U24" s="218"/>
      <c r="V24" s="218">
        <v>0</v>
      </c>
      <c r="W24" s="218"/>
      <c r="X24" s="218">
        <v>0</v>
      </c>
      <c r="Y24" s="218"/>
      <c r="Z24" s="218">
        <v>0</v>
      </c>
      <c r="AA24" s="218"/>
      <c r="AB24" s="218">
        <f>H24+L24+P24+T24+X24</f>
        <v>0.94512120268799993</v>
      </c>
      <c r="AC24" s="218">
        <f>J24+N24+R24+V24+Z24</f>
        <v>1.07026205080392</v>
      </c>
    </row>
    <row r="25" spans="1:34" s="209" customFormat="1" ht="24" customHeight="1" x14ac:dyDescent="0.25">
      <c r="A25" s="219" t="s">
        <v>407</v>
      </c>
      <c r="B25" s="220" t="s">
        <v>408</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f t="shared" ref="AB25:AB86" si="1">H25+L25+P25+T25+X25</f>
        <v>0</v>
      </c>
      <c r="AC25" s="218">
        <f t="shared" ref="AC25:AC85" si="2">J25+N25+R25+V25+Z25</f>
        <v>0</v>
      </c>
    </row>
    <row r="26" spans="1:34" s="209" customFormat="1" x14ac:dyDescent="0.25">
      <c r="A26" s="219" t="s">
        <v>409</v>
      </c>
      <c r="B26" s="220" t="s">
        <v>410</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f t="shared" si="1"/>
        <v>0</v>
      </c>
      <c r="AC26" s="218">
        <f t="shared" si="2"/>
        <v>0</v>
      </c>
    </row>
    <row r="27" spans="1:34" s="209" customFormat="1" ht="38.25" customHeight="1" x14ac:dyDescent="0.25">
      <c r="A27" s="219" t="s">
        <v>411</v>
      </c>
      <c r="B27" s="220" t="s">
        <v>412</v>
      </c>
      <c r="C27" s="218"/>
      <c r="D27" s="218"/>
      <c r="E27" s="218"/>
      <c r="F27" s="218"/>
      <c r="G27" s="218">
        <v>0</v>
      </c>
      <c r="H27" s="218">
        <v>0</v>
      </c>
      <c r="I27" s="218"/>
      <c r="J27" s="218">
        <v>0</v>
      </c>
      <c r="K27" s="218"/>
      <c r="L27" s="218">
        <v>0.78760100223999996</v>
      </c>
      <c r="M27" s="218"/>
      <c r="N27" s="218">
        <f>N30</f>
        <v>0.89188504233660004</v>
      </c>
      <c r="O27" s="218"/>
      <c r="P27" s="218">
        <v>0</v>
      </c>
      <c r="Q27" s="218"/>
      <c r="R27" s="218">
        <v>0</v>
      </c>
      <c r="S27" s="218"/>
      <c r="T27" s="218">
        <v>0</v>
      </c>
      <c r="U27" s="218"/>
      <c r="V27" s="218">
        <v>0</v>
      </c>
      <c r="W27" s="218"/>
      <c r="X27" s="218">
        <v>0</v>
      </c>
      <c r="Y27" s="218"/>
      <c r="Z27" s="218">
        <v>0</v>
      </c>
      <c r="AA27" s="218"/>
      <c r="AB27" s="218">
        <f t="shared" si="1"/>
        <v>0.78760100223999996</v>
      </c>
      <c r="AC27" s="218">
        <f t="shared" si="2"/>
        <v>0.89188504233660004</v>
      </c>
    </row>
    <row r="28" spans="1:34" s="209" customFormat="1" x14ac:dyDescent="0.25">
      <c r="A28" s="219" t="s">
        <v>413</v>
      </c>
      <c r="B28" s="220" t="s">
        <v>414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f t="shared" si="1"/>
        <v>0</v>
      </c>
      <c r="AC28" s="218">
        <f t="shared" si="2"/>
        <v>0</v>
      </c>
    </row>
    <row r="29" spans="1:34" s="209" customFormat="1" x14ac:dyDescent="0.25">
      <c r="A29" s="219" t="s">
        <v>415</v>
      </c>
      <c r="B29" s="221" t="s">
        <v>416</v>
      </c>
      <c r="C29" s="218"/>
      <c r="D29" s="218"/>
      <c r="E29" s="218"/>
      <c r="F29" s="218"/>
      <c r="G29" s="218">
        <v>0</v>
      </c>
      <c r="H29" s="218">
        <v>0</v>
      </c>
      <c r="I29" s="218"/>
      <c r="J29" s="218">
        <v>0</v>
      </c>
      <c r="K29" s="218"/>
      <c r="L29" s="218">
        <v>0.15752020044799997</v>
      </c>
      <c r="M29" s="218"/>
      <c r="N29" s="218">
        <f>N24-N27</f>
        <v>0.17837700846731996</v>
      </c>
      <c r="O29" s="218"/>
      <c r="P29" s="218">
        <v>0</v>
      </c>
      <c r="Q29" s="218"/>
      <c r="R29" s="218">
        <v>0</v>
      </c>
      <c r="S29" s="218"/>
      <c r="T29" s="218">
        <v>0</v>
      </c>
      <c r="U29" s="218"/>
      <c r="V29" s="218">
        <v>0</v>
      </c>
      <c r="W29" s="218"/>
      <c r="X29" s="218">
        <v>0</v>
      </c>
      <c r="Y29" s="218"/>
      <c r="Z29" s="218">
        <v>0</v>
      </c>
      <c r="AA29" s="218"/>
      <c r="AB29" s="218">
        <f t="shared" si="1"/>
        <v>0.15752020044799997</v>
      </c>
      <c r="AC29" s="218">
        <f t="shared" si="2"/>
        <v>0.17837700846731996</v>
      </c>
    </row>
    <row r="30" spans="1:34" s="209" customFormat="1" ht="47.25" x14ac:dyDescent="0.25">
      <c r="A30" s="216" t="s">
        <v>15</v>
      </c>
      <c r="B30" s="217" t="s">
        <v>417</v>
      </c>
      <c r="C30" s="218">
        <v>0.78760100223999996</v>
      </c>
      <c r="D30" s="218">
        <f>D33</f>
        <v>0.89188504233660004</v>
      </c>
      <c r="E30" s="218">
        <f>D30</f>
        <v>0.89188504233660004</v>
      </c>
      <c r="F30" s="218">
        <f>E30</f>
        <v>0.89188504233660004</v>
      </c>
      <c r="G30" s="218">
        <v>0</v>
      </c>
      <c r="H30" s="218">
        <v>0</v>
      </c>
      <c r="I30" s="218"/>
      <c r="J30" s="218">
        <v>0</v>
      </c>
      <c r="K30" s="218"/>
      <c r="L30" s="218">
        <v>0.78760100223999996</v>
      </c>
      <c r="M30" s="218"/>
      <c r="N30" s="218">
        <f>D30</f>
        <v>0.89188504233660004</v>
      </c>
      <c r="O30" s="218"/>
      <c r="P30" s="218">
        <v>0</v>
      </c>
      <c r="Q30" s="218"/>
      <c r="R30" s="218">
        <v>0</v>
      </c>
      <c r="S30" s="218"/>
      <c r="T30" s="218">
        <v>0</v>
      </c>
      <c r="U30" s="218"/>
      <c r="V30" s="218">
        <v>0</v>
      </c>
      <c r="W30" s="218"/>
      <c r="X30" s="218">
        <v>0</v>
      </c>
      <c r="Y30" s="218"/>
      <c r="Z30" s="218">
        <v>0</v>
      </c>
      <c r="AA30" s="218"/>
      <c r="AB30" s="218">
        <f t="shared" si="1"/>
        <v>0.78760100223999996</v>
      </c>
      <c r="AC30" s="218">
        <f t="shared" si="2"/>
        <v>0.89188504233660004</v>
      </c>
    </row>
    <row r="31" spans="1:34" s="209" customFormat="1" x14ac:dyDescent="0.25">
      <c r="A31" s="216" t="s">
        <v>418</v>
      </c>
      <c r="B31" s="220" t="s">
        <v>419</v>
      </c>
      <c r="C31" s="218">
        <v>0</v>
      </c>
      <c r="D31" s="218">
        <v>0</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f t="shared" si="1"/>
        <v>0</v>
      </c>
      <c r="AC31" s="218">
        <f t="shared" si="2"/>
        <v>0</v>
      </c>
    </row>
    <row r="32" spans="1:34" s="209" customFormat="1" ht="31.5" x14ac:dyDescent="0.25">
      <c r="A32" s="216" t="s">
        <v>420</v>
      </c>
      <c r="B32" s="220" t="s">
        <v>421</v>
      </c>
      <c r="C32" s="218">
        <v>0</v>
      </c>
      <c r="D32" s="218">
        <v>0</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f t="shared" si="1"/>
        <v>0</v>
      </c>
      <c r="AC32" s="218">
        <f t="shared" si="2"/>
        <v>0</v>
      </c>
    </row>
    <row r="33" spans="1:29" s="209" customFormat="1" x14ac:dyDescent="0.25">
      <c r="A33" s="216" t="s">
        <v>422</v>
      </c>
      <c r="B33" s="220" t="s">
        <v>423</v>
      </c>
      <c r="C33" s="218">
        <v>0.78760100223999996</v>
      </c>
      <c r="D33" s="218">
        <v>0.89188504233660004</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f t="shared" si="1"/>
        <v>0</v>
      </c>
      <c r="AC33" s="218">
        <f t="shared" si="2"/>
        <v>0</v>
      </c>
    </row>
    <row r="34" spans="1:29" s="209" customFormat="1" x14ac:dyDescent="0.25">
      <c r="A34" s="216" t="s">
        <v>424</v>
      </c>
      <c r="B34" s="220" t="s">
        <v>425</v>
      </c>
      <c r="C34" s="218">
        <v>0</v>
      </c>
      <c r="D34" s="218">
        <v>0</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f t="shared" si="1"/>
        <v>0</v>
      </c>
      <c r="AC34" s="218">
        <f t="shared" si="2"/>
        <v>0</v>
      </c>
    </row>
    <row r="35" spans="1:29" s="209" customFormat="1" ht="48" customHeight="1" x14ac:dyDescent="0.25">
      <c r="A35" s="216" t="s">
        <v>18</v>
      </c>
      <c r="B35" s="217" t="s">
        <v>426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f t="shared" si="1"/>
        <v>0</v>
      </c>
      <c r="AC35" s="218">
        <f t="shared" si="2"/>
        <v>0</v>
      </c>
    </row>
    <row r="36" spans="1:29" s="209" customFormat="1" ht="44.25" customHeight="1" x14ac:dyDescent="0.25">
      <c r="A36" s="219" t="s">
        <v>427</v>
      </c>
      <c r="B36" s="220" t="s">
        <v>435</v>
      </c>
      <c r="C36" s="218"/>
      <c r="D36" s="218"/>
      <c r="E36" s="218"/>
      <c r="F36" s="218"/>
      <c r="G36" s="218">
        <v>0</v>
      </c>
      <c r="H36" s="218">
        <v>0</v>
      </c>
      <c r="I36" s="222" t="s">
        <v>429</v>
      </c>
      <c r="J36" s="218">
        <v>0</v>
      </c>
      <c r="K36" s="218"/>
      <c r="L36" s="218">
        <v>0</v>
      </c>
      <c r="M36" s="222" t="s">
        <v>429</v>
      </c>
      <c r="N36" s="218">
        <v>0</v>
      </c>
      <c r="O36" s="218"/>
      <c r="P36" s="218">
        <v>0</v>
      </c>
      <c r="Q36" s="222" t="s">
        <v>429</v>
      </c>
      <c r="R36" s="218">
        <v>0</v>
      </c>
      <c r="S36" s="218"/>
      <c r="T36" s="218">
        <v>0</v>
      </c>
      <c r="U36" s="222" t="s">
        <v>429</v>
      </c>
      <c r="V36" s="218">
        <v>0</v>
      </c>
      <c r="W36" s="218"/>
      <c r="X36" s="218">
        <v>0</v>
      </c>
      <c r="Y36" s="222" t="s">
        <v>429</v>
      </c>
      <c r="Z36" s="218">
        <v>0</v>
      </c>
      <c r="AA36" s="218"/>
      <c r="AB36" s="218">
        <f t="shared" si="1"/>
        <v>0</v>
      </c>
      <c r="AC36" s="218">
        <f t="shared" si="2"/>
        <v>0</v>
      </c>
    </row>
    <row r="37" spans="1:29" s="209" customFormat="1" ht="31.5" x14ac:dyDescent="0.25">
      <c r="A37" s="219" t="s">
        <v>430</v>
      </c>
      <c r="B37" s="223" t="s">
        <v>428</v>
      </c>
      <c r="C37" s="218"/>
      <c r="D37" s="218"/>
      <c r="E37" s="218"/>
      <c r="F37" s="218"/>
      <c r="G37" s="218">
        <v>0</v>
      </c>
      <c r="H37" s="218">
        <v>0</v>
      </c>
      <c r="I37" s="222" t="s">
        <v>429</v>
      </c>
      <c r="J37" s="218">
        <v>0</v>
      </c>
      <c r="K37" s="218"/>
      <c r="L37" s="218">
        <v>0</v>
      </c>
      <c r="M37" s="222" t="s">
        <v>429</v>
      </c>
      <c r="N37" s="218">
        <v>0</v>
      </c>
      <c r="O37" s="218"/>
      <c r="P37" s="218">
        <v>0</v>
      </c>
      <c r="Q37" s="222" t="s">
        <v>429</v>
      </c>
      <c r="R37" s="218">
        <v>0</v>
      </c>
      <c r="S37" s="218"/>
      <c r="T37" s="218">
        <v>0</v>
      </c>
      <c r="U37" s="222" t="s">
        <v>429</v>
      </c>
      <c r="V37" s="218">
        <v>0</v>
      </c>
      <c r="W37" s="218"/>
      <c r="X37" s="218">
        <v>0</v>
      </c>
      <c r="Y37" s="222" t="s">
        <v>429</v>
      </c>
      <c r="Z37" s="218">
        <v>0</v>
      </c>
      <c r="AA37" s="218"/>
      <c r="AB37" s="218">
        <f t="shared" si="1"/>
        <v>0</v>
      </c>
      <c r="AC37" s="218">
        <f t="shared" si="2"/>
        <v>0</v>
      </c>
    </row>
    <row r="38" spans="1:29" s="209" customFormat="1" x14ac:dyDescent="0.25">
      <c r="A38" s="219" t="s">
        <v>432</v>
      </c>
      <c r="B38" s="223" t="s">
        <v>431</v>
      </c>
      <c r="C38" s="218"/>
      <c r="D38" s="218"/>
      <c r="E38" s="218"/>
      <c r="F38" s="218"/>
      <c r="G38" s="218">
        <v>0</v>
      </c>
      <c r="H38" s="218">
        <v>0</v>
      </c>
      <c r="I38" s="222" t="s">
        <v>429</v>
      </c>
      <c r="J38" s="218">
        <v>0</v>
      </c>
      <c r="K38" s="218"/>
      <c r="L38" s="218">
        <v>0</v>
      </c>
      <c r="M38" s="222" t="s">
        <v>429</v>
      </c>
      <c r="N38" s="218">
        <v>0</v>
      </c>
      <c r="O38" s="218"/>
      <c r="P38" s="218">
        <v>0</v>
      </c>
      <c r="Q38" s="222" t="s">
        <v>429</v>
      </c>
      <c r="R38" s="218">
        <v>0</v>
      </c>
      <c r="S38" s="218"/>
      <c r="T38" s="218">
        <v>0</v>
      </c>
      <c r="U38" s="222" t="s">
        <v>429</v>
      </c>
      <c r="V38" s="218">
        <v>0</v>
      </c>
      <c r="W38" s="218"/>
      <c r="X38" s="218">
        <v>0</v>
      </c>
      <c r="Y38" s="222" t="s">
        <v>429</v>
      </c>
      <c r="Z38" s="218">
        <v>0</v>
      </c>
      <c r="AA38" s="218"/>
      <c r="AB38" s="218">
        <f t="shared" si="1"/>
        <v>0</v>
      </c>
      <c r="AC38" s="218">
        <f t="shared" si="2"/>
        <v>0</v>
      </c>
    </row>
    <row r="39" spans="1:29" s="209" customFormat="1" x14ac:dyDescent="0.25">
      <c r="A39" s="219" t="s">
        <v>434</v>
      </c>
      <c r="B39" s="220" t="s">
        <v>433</v>
      </c>
      <c r="C39" s="218"/>
      <c r="D39" s="218"/>
      <c r="E39" s="218"/>
      <c r="F39" s="218"/>
      <c r="G39" s="218">
        <v>0</v>
      </c>
      <c r="H39" s="218">
        <v>0</v>
      </c>
      <c r="I39" s="222" t="s">
        <v>429</v>
      </c>
      <c r="J39" s="218">
        <v>0</v>
      </c>
      <c r="K39" s="218"/>
      <c r="L39" s="218">
        <v>0</v>
      </c>
      <c r="M39" s="222" t="s">
        <v>429</v>
      </c>
      <c r="N39" s="218">
        <v>0</v>
      </c>
      <c r="O39" s="218"/>
      <c r="P39" s="218">
        <v>0</v>
      </c>
      <c r="Q39" s="222" t="s">
        <v>429</v>
      </c>
      <c r="R39" s="218">
        <v>0</v>
      </c>
      <c r="S39" s="218"/>
      <c r="T39" s="218">
        <v>0</v>
      </c>
      <c r="U39" s="222" t="s">
        <v>429</v>
      </c>
      <c r="V39" s="218">
        <v>0</v>
      </c>
      <c r="W39" s="218"/>
      <c r="X39" s="218">
        <v>0</v>
      </c>
      <c r="Y39" s="222" t="s">
        <v>429</v>
      </c>
      <c r="Z39" s="218">
        <v>0</v>
      </c>
      <c r="AA39" s="218"/>
      <c r="AB39" s="218">
        <f t="shared" si="1"/>
        <v>0</v>
      </c>
      <c r="AC39" s="218">
        <f t="shared" si="2"/>
        <v>0</v>
      </c>
    </row>
    <row r="40" spans="1:29" s="209" customFormat="1" x14ac:dyDescent="0.25">
      <c r="A40" s="219" t="s">
        <v>436</v>
      </c>
      <c r="B40" s="220" t="s">
        <v>437</v>
      </c>
      <c r="C40" s="218"/>
      <c r="D40" s="218"/>
      <c r="E40" s="218"/>
      <c r="F40" s="218"/>
      <c r="G40" s="218">
        <v>0</v>
      </c>
      <c r="H40" s="218">
        <v>0</v>
      </c>
      <c r="I40" s="222" t="s">
        <v>429</v>
      </c>
      <c r="J40" s="218">
        <v>0</v>
      </c>
      <c r="K40" s="218"/>
      <c r="L40" s="218">
        <v>0</v>
      </c>
      <c r="M40" s="222" t="s">
        <v>429</v>
      </c>
      <c r="N40" s="218">
        <v>0</v>
      </c>
      <c r="O40" s="218"/>
      <c r="P40" s="218">
        <v>0</v>
      </c>
      <c r="Q40" s="222" t="s">
        <v>429</v>
      </c>
      <c r="R40" s="218">
        <v>0</v>
      </c>
      <c r="S40" s="218"/>
      <c r="T40" s="218">
        <v>0</v>
      </c>
      <c r="U40" s="222" t="s">
        <v>429</v>
      </c>
      <c r="V40" s="218">
        <v>0</v>
      </c>
      <c r="W40" s="218"/>
      <c r="X40" s="218">
        <v>0</v>
      </c>
      <c r="Y40" s="222" t="s">
        <v>429</v>
      </c>
      <c r="Z40" s="218">
        <v>0</v>
      </c>
      <c r="AA40" s="218"/>
      <c r="AB40" s="218">
        <f t="shared" si="1"/>
        <v>0</v>
      </c>
      <c r="AC40" s="218">
        <f t="shared" si="2"/>
        <v>0</v>
      </c>
    </row>
    <row r="41" spans="1:29" s="209" customFormat="1" x14ac:dyDescent="0.25">
      <c r="A41" s="219" t="s">
        <v>438</v>
      </c>
      <c r="B41" s="220" t="s">
        <v>439</v>
      </c>
      <c r="C41" s="218"/>
      <c r="D41" s="218"/>
      <c r="E41" s="218"/>
      <c r="F41" s="218"/>
      <c r="G41" s="218">
        <v>0</v>
      </c>
      <c r="H41" s="218">
        <v>0</v>
      </c>
      <c r="I41" s="222" t="s">
        <v>429</v>
      </c>
      <c r="J41" s="218">
        <v>0</v>
      </c>
      <c r="K41" s="218"/>
      <c r="L41" s="218">
        <v>0</v>
      </c>
      <c r="M41" s="222" t="s">
        <v>429</v>
      </c>
      <c r="N41" s="218">
        <v>0</v>
      </c>
      <c r="O41" s="218"/>
      <c r="P41" s="218">
        <v>0</v>
      </c>
      <c r="Q41" s="222" t="s">
        <v>429</v>
      </c>
      <c r="R41" s="218">
        <v>0</v>
      </c>
      <c r="S41" s="218"/>
      <c r="T41" s="218">
        <v>0</v>
      </c>
      <c r="U41" s="222" t="s">
        <v>429</v>
      </c>
      <c r="V41" s="218">
        <v>0</v>
      </c>
      <c r="W41" s="218"/>
      <c r="X41" s="218">
        <v>0</v>
      </c>
      <c r="Y41" s="222" t="s">
        <v>429</v>
      </c>
      <c r="Z41" s="218">
        <v>0</v>
      </c>
      <c r="AA41" s="218"/>
      <c r="AB41" s="218">
        <f t="shared" si="1"/>
        <v>0</v>
      </c>
      <c r="AC41" s="218">
        <f t="shared" si="2"/>
        <v>0</v>
      </c>
    </row>
    <row r="42" spans="1:29" s="209" customFormat="1" x14ac:dyDescent="0.25">
      <c r="A42" s="219" t="s">
        <v>440</v>
      </c>
      <c r="B42" s="220" t="s">
        <v>441</v>
      </c>
      <c r="C42" s="218"/>
      <c r="D42" s="218"/>
      <c r="E42" s="218"/>
      <c r="F42" s="218"/>
      <c r="G42" s="218">
        <v>0</v>
      </c>
      <c r="H42" s="218">
        <v>0</v>
      </c>
      <c r="I42" s="222" t="s">
        <v>429</v>
      </c>
      <c r="J42" s="218">
        <v>0</v>
      </c>
      <c r="K42" s="218"/>
      <c r="L42" s="218">
        <v>0</v>
      </c>
      <c r="M42" s="222" t="s">
        <v>429</v>
      </c>
      <c r="N42" s="218">
        <v>0</v>
      </c>
      <c r="O42" s="218"/>
      <c r="P42" s="218">
        <v>0</v>
      </c>
      <c r="Q42" s="222" t="s">
        <v>429</v>
      </c>
      <c r="R42" s="218">
        <v>0</v>
      </c>
      <c r="S42" s="218"/>
      <c r="T42" s="218">
        <v>0</v>
      </c>
      <c r="U42" s="222" t="s">
        <v>429</v>
      </c>
      <c r="V42" s="218">
        <v>0</v>
      </c>
      <c r="W42" s="218"/>
      <c r="X42" s="218">
        <v>0</v>
      </c>
      <c r="Y42" s="222" t="s">
        <v>429</v>
      </c>
      <c r="Z42" s="218">
        <v>0</v>
      </c>
      <c r="AA42" s="218"/>
      <c r="AB42" s="218">
        <f t="shared" si="1"/>
        <v>0</v>
      </c>
      <c r="AC42" s="218">
        <f t="shared" si="2"/>
        <v>0</v>
      </c>
    </row>
    <row r="43" spans="1:29" s="209" customFormat="1" x14ac:dyDescent="0.25">
      <c r="A43" s="219" t="s">
        <v>442</v>
      </c>
      <c r="B43" s="220" t="s">
        <v>443</v>
      </c>
      <c r="C43" s="218"/>
      <c r="D43" s="218"/>
      <c r="E43" s="218"/>
      <c r="F43" s="218"/>
      <c r="G43" s="218">
        <v>0</v>
      </c>
      <c r="H43" s="218">
        <v>0</v>
      </c>
      <c r="I43" s="222" t="s">
        <v>429</v>
      </c>
      <c r="J43" s="218">
        <v>0</v>
      </c>
      <c r="K43" s="218"/>
      <c r="L43" s="218">
        <v>0</v>
      </c>
      <c r="M43" s="222" t="s">
        <v>429</v>
      </c>
      <c r="N43" s="218">
        <v>0</v>
      </c>
      <c r="O43" s="218"/>
      <c r="P43" s="218">
        <v>0</v>
      </c>
      <c r="Q43" s="222" t="s">
        <v>429</v>
      </c>
      <c r="R43" s="218">
        <v>0</v>
      </c>
      <c r="S43" s="218"/>
      <c r="T43" s="218">
        <v>0</v>
      </c>
      <c r="U43" s="222" t="s">
        <v>429</v>
      </c>
      <c r="V43" s="218">
        <v>0</v>
      </c>
      <c r="W43" s="218"/>
      <c r="X43" s="218">
        <v>0</v>
      </c>
      <c r="Y43" s="222" t="s">
        <v>429</v>
      </c>
      <c r="Z43" s="218">
        <v>0</v>
      </c>
      <c r="AA43" s="218"/>
      <c r="AB43" s="218">
        <f t="shared" si="1"/>
        <v>0</v>
      </c>
      <c r="AC43" s="218">
        <f t="shared" si="2"/>
        <v>0</v>
      </c>
    </row>
    <row r="44" spans="1:29" s="209" customFormat="1" x14ac:dyDescent="0.25">
      <c r="A44" s="219" t="s">
        <v>444</v>
      </c>
      <c r="B44" s="220" t="s">
        <v>445</v>
      </c>
      <c r="C44" s="218"/>
      <c r="D44" s="218"/>
      <c r="E44" s="218"/>
      <c r="F44" s="218"/>
      <c r="G44" s="218">
        <v>0</v>
      </c>
      <c r="H44" s="218">
        <v>0</v>
      </c>
      <c r="I44" s="222" t="s">
        <v>429</v>
      </c>
      <c r="J44" s="218">
        <v>0</v>
      </c>
      <c r="K44" s="218"/>
      <c r="L44" s="218">
        <v>0</v>
      </c>
      <c r="M44" s="222" t="s">
        <v>429</v>
      </c>
      <c r="N44" s="218">
        <v>0</v>
      </c>
      <c r="O44" s="218"/>
      <c r="P44" s="218">
        <v>0</v>
      </c>
      <c r="Q44" s="222" t="s">
        <v>429</v>
      </c>
      <c r="R44" s="218">
        <v>0</v>
      </c>
      <c r="S44" s="218"/>
      <c r="T44" s="218">
        <v>0</v>
      </c>
      <c r="U44" s="222" t="s">
        <v>429</v>
      </c>
      <c r="V44" s="218">
        <v>0</v>
      </c>
      <c r="W44" s="218"/>
      <c r="X44" s="218">
        <v>0</v>
      </c>
      <c r="Y44" s="222" t="s">
        <v>429</v>
      </c>
      <c r="Z44" s="218">
        <v>0</v>
      </c>
      <c r="AA44" s="218"/>
      <c r="AB44" s="218">
        <f t="shared" si="1"/>
        <v>0</v>
      </c>
      <c r="AC44" s="218">
        <f t="shared" si="2"/>
        <v>0</v>
      </c>
    </row>
    <row r="45" spans="1:29" s="209" customFormat="1" x14ac:dyDescent="0.25">
      <c r="A45" s="219" t="s">
        <v>446</v>
      </c>
      <c r="B45" s="220" t="s">
        <v>447</v>
      </c>
      <c r="C45" s="218"/>
      <c r="D45" s="218"/>
      <c r="E45" s="218"/>
      <c r="F45" s="218"/>
      <c r="G45" s="218">
        <v>0</v>
      </c>
      <c r="H45" s="218">
        <v>0</v>
      </c>
      <c r="I45" s="222" t="s">
        <v>429</v>
      </c>
      <c r="J45" s="218">
        <v>0</v>
      </c>
      <c r="K45" s="218"/>
      <c r="L45" s="218">
        <v>0</v>
      </c>
      <c r="M45" s="222" t="s">
        <v>429</v>
      </c>
      <c r="N45" s="218">
        <v>0</v>
      </c>
      <c r="O45" s="218"/>
      <c r="P45" s="218">
        <v>0</v>
      </c>
      <c r="Q45" s="222" t="s">
        <v>429</v>
      </c>
      <c r="R45" s="218">
        <v>0</v>
      </c>
      <c r="S45" s="218"/>
      <c r="T45" s="218">
        <v>0</v>
      </c>
      <c r="U45" s="222" t="s">
        <v>429</v>
      </c>
      <c r="V45" s="218">
        <v>0</v>
      </c>
      <c r="W45" s="218"/>
      <c r="X45" s="218">
        <v>0</v>
      </c>
      <c r="Y45" s="222" t="s">
        <v>429</v>
      </c>
      <c r="Z45" s="218">
        <v>0</v>
      </c>
      <c r="AA45" s="218"/>
      <c r="AB45" s="218">
        <f t="shared" si="1"/>
        <v>0</v>
      </c>
      <c r="AC45" s="218">
        <f t="shared" si="2"/>
        <v>0</v>
      </c>
    </row>
    <row r="46" spans="1:29" s="209" customFormat="1" x14ac:dyDescent="0.25">
      <c r="A46" s="219" t="s">
        <v>448</v>
      </c>
      <c r="B46" s="220" t="s">
        <v>449</v>
      </c>
      <c r="C46" s="218"/>
      <c r="D46" s="218"/>
      <c r="E46" s="218"/>
      <c r="F46" s="218"/>
      <c r="G46" s="218">
        <v>0</v>
      </c>
      <c r="H46" s="218">
        <v>0</v>
      </c>
      <c r="I46" s="222" t="s">
        <v>429</v>
      </c>
      <c r="J46" s="218">
        <v>0</v>
      </c>
      <c r="K46" s="218"/>
      <c r="L46" s="218">
        <v>0</v>
      </c>
      <c r="M46" s="222" t="s">
        <v>429</v>
      </c>
      <c r="N46" s="218">
        <v>0</v>
      </c>
      <c r="O46" s="218"/>
      <c r="P46" s="218">
        <v>0</v>
      </c>
      <c r="Q46" s="222" t="s">
        <v>429</v>
      </c>
      <c r="R46" s="218">
        <v>0</v>
      </c>
      <c r="S46" s="218"/>
      <c r="T46" s="218">
        <v>0</v>
      </c>
      <c r="U46" s="222" t="s">
        <v>429</v>
      </c>
      <c r="V46" s="218">
        <v>0</v>
      </c>
      <c r="W46" s="218"/>
      <c r="X46" s="218">
        <v>0</v>
      </c>
      <c r="Y46" s="222" t="s">
        <v>429</v>
      </c>
      <c r="Z46" s="218">
        <v>0</v>
      </c>
      <c r="AA46" s="218"/>
      <c r="AB46" s="218">
        <f t="shared" si="1"/>
        <v>0</v>
      </c>
      <c r="AC46" s="218">
        <f t="shared" si="2"/>
        <v>0</v>
      </c>
    </row>
    <row r="47" spans="1:29" s="209" customFormat="1" x14ac:dyDescent="0.25">
      <c r="A47" s="216" t="s">
        <v>21</v>
      </c>
      <c r="B47" s="217" t="s">
        <v>450</v>
      </c>
      <c r="C47" s="218"/>
      <c r="D47" s="218"/>
      <c r="E47" s="218"/>
      <c r="F47" s="218"/>
      <c r="G47" s="218"/>
      <c r="H47" s="218"/>
      <c r="I47" s="218"/>
      <c r="J47" s="218"/>
      <c r="K47" s="218"/>
      <c r="L47" s="218"/>
      <c r="M47" s="218"/>
      <c r="N47" s="218"/>
      <c r="O47" s="218"/>
      <c r="P47" s="218"/>
      <c r="Q47" s="218"/>
      <c r="R47" s="218"/>
      <c r="S47" s="222"/>
      <c r="T47" s="218"/>
      <c r="U47" s="218"/>
      <c r="V47" s="218"/>
      <c r="W47" s="218"/>
      <c r="X47" s="218"/>
      <c r="Y47" s="218"/>
      <c r="Z47" s="218"/>
      <c r="AA47" s="218"/>
      <c r="AB47" s="218">
        <f t="shared" si="1"/>
        <v>0</v>
      </c>
      <c r="AC47" s="218">
        <f t="shared" si="2"/>
        <v>0</v>
      </c>
    </row>
    <row r="48" spans="1:29" s="209" customFormat="1" ht="33.75" customHeight="1" x14ac:dyDescent="0.25">
      <c r="A48" s="219" t="s">
        <v>451</v>
      </c>
      <c r="B48" s="220" t="s">
        <v>435</v>
      </c>
      <c r="C48" s="218"/>
      <c r="D48" s="218"/>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f t="shared" si="1"/>
        <v>0</v>
      </c>
      <c r="AC48" s="218">
        <f t="shared" si="2"/>
        <v>0</v>
      </c>
    </row>
    <row r="49" spans="1:29" s="209" customFormat="1" ht="31.5" x14ac:dyDescent="0.25">
      <c r="A49" s="219" t="s">
        <v>452</v>
      </c>
      <c r="B49" s="223" t="s">
        <v>428</v>
      </c>
      <c r="C49" s="218"/>
      <c r="D49" s="218"/>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f t="shared" si="1"/>
        <v>0</v>
      </c>
      <c r="AC49" s="218">
        <f t="shared" si="2"/>
        <v>0</v>
      </c>
    </row>
    <row r="50" spans="1:29" s="209" customFormat="1" x14ac:dyDescent="0.25">
      <c r="A50" s="219" t="s">
        <v>453</v>
      </c>
      <c r="B50" s="223" t="s">
        <v>431</v>
      </c>
      <c r="C50" s="218"/>
      <c r="D50" s="218"/>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f t="shared" si="1"/>
        <v>0</v>
      </c>
      <c r="AC50" s="218">
        <f t="shared" si="2"/>
        <v>0</v>
      </c>
    </row>
    <row r="51" spans="1:29" s="209" customFormat="1" ht="31.5" x14ac:dyDescent="0.25">
      <c r="A51" s="219" t="s">
        <v>455</v>
      </c>
      <c r="B51" s="220" t="s">
        <v>454</v>
      </c>
      <c r="C51" s="218"/>
      <c r="D51" s="218"/>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f t="shared" si="1"/>
        <v>0</v>
      </c>
      <c r="AC51" s="218">
        <f t="shared" si="2"/>
        <v>0</v>
      </c>
    </row>
    <row r="52" spans="1:29" s="209" customFormat="1" ht="31.5" x14ac:dyDescent="0.25">
      <c r="A52" s="219" t="s">
        <v>457</v>
      </c>
      <c r="B52" s="220" t="s">
        <v>456</v>
      </c>
      <c r="C52" s="218"/>
      <c r="D52" s="218"/>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f t="shared" si="1"/>
        <v>0</v>
      </c>
      <c r="AC52" s="218">
        <f t="shared" si="2"/>
        <v>0</v>
      </c>
    </row>
    <row r="53" spans="1:29" s="209" customFormat="1" x14ac:dyDescent="0.25">
      <c r="A53" s="219" t="s">
        <v>459</v>
      </c>
      <c r="B53" s="220" t="s">
        <v>458</v>
      </c>
      <c r="C53" s="218"/>
      <c r="D53" s="218"/>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f t="shared" si="1"/>
        <v>0</v>
      </c>
      <c r="AC53" s="218">
        <f t="shared" si="2"/>
        <v>0</v>
      </c>
    </row>
    <row r="54" spans="1:29" s="209" customFormat="1" x14ac:dyDescent="0.25">
      <c r="A54" s="219" t="s">
        <v>460</v>
      </c>
      <c r="B54" s="220" t="s">
        <v>437</v>
      </c>
      <c r="C54" s="218"/>
      <c r="D54" s="218"/>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f t="shared" si="1"/>
        <v>0</v>
      </c>
      <c r="AC54" s="218">
        <f t="shared" si="2"/>
        <v>0</v>
      </c>
    </row>
    <row r="55" spans="1:29" s="209" customFormat="1" x14ac:dyDescent="0.25">
      <c r="A55" s="219" t="s">
        <v>461</v>
      </c>
      <c r="B55" s="220" t="s">
        <v>439</v>
      </c>
      <c r="C55" s="218"/>
      <c r="D55" s="218"/>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f t="shared" si="1"/>
        <v>0</v>
      </c>
      <c r="AC55" s="218">
        <f t="shared" si="2"/>
        <v>0</v>
      </c>
    </row>
    <row r="56" spans="1:29" s="209" customFormat="1" x14ac:dyDescent="0.25">
      <c r="A56" s="219" t="s">
        <v>462</v>
      </c>
      <c r="B56" s="220" t="s">
        <v>441</v>
      </c>
      <c r="C56" s="218"/>
      <c r="D56" s="218"/>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f t="shared" si="1"/>
        <v>0</v>
      </c>
      <c r="AC56" s="218">
        <f t="shared" si="2"/>
        <v>0</v>
      </c>
    </row>
    <row r="57" spans="1:29" s="209" customFormat="1" x14ac:dyDescent="0.25">
      <c r="A57" s="219" t="s">
        <v>463</v>
      </c>
      <c r="B57" s="220" t="s">
        <v>443</v>
      </c>
      <c r="C57" s="218"/>
      <c r="D57" s="218"/>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f t="shared" si="1"/>
        <v>0</v>
      </c>
      <c r="AC57" s="218">
        <f t="shared" si="2"/>
        <v>0</v>
      </c>
    </row>
    <row r="58" spans="1:29" s="209" customFormat="1" x14ac:dyDescent="0.25">
      <c r="A58" s="219" t="s">
        <v>464</v>
      </c>
      <c r="B58" s="220" t="s">
        <v>445</v>
      </c>
      <c r="C58" s="218">
        <v>3</v>
      </c>
      <c r="D58" s="218">
        <v>3</v>
      </c>
      <c r="E58" s="218"/>
      <c r="F58" s="218"/>
      <c r="G58" s="218">
        <v>0</v>
      </c>
      <c r="H58" s="218">
        <v>0</v>
      </c>
      <c r="I58" s="218"/>
      <c r="J58" s="218">
        <v>0</v>
      </c>
      <c r="K58" s="218"/>
      <c r="L58" s="218">
        <v>3</v>
      </c>
      <c r="M58" s="218"/>
      <c r="N58" s="218">
        <v>3</v>
      </c>
      <c r="O58" s="218"/>
      <c r="P58" s="218">
        <v>0</v>
      </c>
      <c r="Q58" s="218"/>
      <c r="R58" s="218">
        <v>0</v>
      </c>
      <c r="S58" s="218"/>
      <c r="T58" s="218">
        <v>0</v>
      </c>
      <c r="U58" s="218"/>
      <c r="V58" s="218">
        <v>0</v>
      </c>
      <c r="W58" s="218"/>
      <c r="X58" s="218">
        <v>0</v>
      </c>
      <c r="Y58" s="218"/>
      <c r="Z58" s="218">
        <v>0</v>
      </c>
      <c r="AA58" s="218"/>
      <c r="AB58" s="218">
        <f t="shared" si="1"/>
        <v>3</v>
      </c>
      <c r="AC58" s="218">
        <f t="shared" si="2"/>
        <v>3</v>
      </c>
    </row>
    <row r="59" spans="1:29" s="209" customFormat="1" x14ac:dyDescent="0.25">
      <c r="A59" s="219" t="s">
        <v>465</v>
      </c>
      <c r="B59" s="220" t="s">
        <v>447</v>
      </c>
      <c r="C59" s="218"/>
      <c r="D59" s="218"/>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f t="shared" si="1"/>
        <v>0</v>
      </c>
      <c r="AC59" s="218">
        <f t="shared" si="2"/>
        <v>0</v>
      </c>
    </row>
    <row r="60" spans="1:29" s="209" customFormat="1" x14ac:dyDescent="0.25">
      <c r="A60" s="219" t="s">
        <v>466</v>
      </c>
      <c r="B60" s="220" t="s">
        <v>449</v>
      </c>
      <c r="C60" s="218"/>
      <c r="D60" s="218"/>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f t="shared" si="1"/>
        <v>0</v>
      </c>
      <c r="AC60" s="218">
        <f t="shared" si="2"/>
        <v>0</v>
      </c>
    </row>
    <row r="61" spans="1:29" s="209" customFormat="1" ht="35.25" customHeight="1" x14ac:dyDescent="0.25">
      <c r="A61" s="216" t="s">
        <v>24</v>
      </c>
      <c r="B61" s="217" t="s">
        <v>467</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f t="shared" si="1"/>
        <v>0</v>
      </c>
      <c r="AC61" s="218">
        <f t="shared" si="2"/>
        <v>0</v>
      </c>
    </row>
    <row r="62" spans="1:29" s="209" customFormat="1" x14ac:dyDescent="0.25">
      <c r="A62" s="219" t="s">
        <v>468</v>
      </c>
      <c r="B62" s="220" t="s">
        <v>469</v>
      </c>
      <c r="C62" s="218">
        <v>0.78760100223999996</v>
      </c>
      <c r="D62" s="218">
        <f>D30</f>
        <v>0.89188504233660004</v>
      </c>
      <c r="E62" s="218"/>
      <c r="F62" s="218"/>
      <c r="G62" s="218">
        <v>0</v>
      </c>
      <c r="H62" s="218">
        <v>0</v>
      </c>
      <c r="I62" s="218"/>
      <c r="J62" s="218">
        <v>0</v>
      </c>
      <c r="K62" s="218"/>
      <c r="L62" s="218">
        <v>0.78760100223999996</v>
      </c>
      <c r="M62" s="218"/>
      <c r="N62" s="218">
        <f>D62</f>
        <v>0.89188504233660004</v>
      </c>
      <c r="O62" s="218"/>
      <c r="P62" s="218">
        <v>0</v>
      </c>
      <c r="Q62" s="218"/>
      <c r="R62" s="218">
        <v>0</v>
      </c>
      <c r="S62" s="218"/>
      <c r="T62" s="218">
        <v>0</v>
      </c>
      <c r="U62" s="218"/>
      <c r="V62" s="218">
        <v>0</v>
      </c>
      <c r="W62" s="218"/>
      <c r="X62" s="218">
        <v>0</v>
      </c>
      <c r="Y62" s="218"/>
      <c r="Z62" s="218">
        <v>0</v>
      </c>
      <c r="AA62" s="218"/>
      <c r="AB62" s="218">
        <f t="shared" si="1"/>
        <v>0.78760100223999996</v>
      </c>
      <c r="AC62" s="218">
        <f t="shared" si="2"/>
        <v>0.89188504233660004</v>
      </c>
    </row>
    <row r="63" spans="1:29" s="209" customFormat="1" x14ac:dyDescent="0.25">
      <c r="A63" s="219" t="s">
        <v>470</v>
      </c>
      <c r="B63" s="223" t="s">
        <v>477</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f t="shared" si="1"/>
        <v>0</v>
      </c>
      <c r="AC63" s="218">
        <f t="shared" si="2"/>
        <v>0</v>
      </c>
    </row>
    <row r="64" spans="1:29" s="209" customFormat="1" x14ac:dyDescent="0.25">
      <c r="A64" s="219" t="s">
        <v>472</v>
      </c>
      <c r="B64" s="220" t="s">
        <v>471</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f t="shared" si="1"/>
        <v>0</v>
      </c>
      <c r="AC64" s="218">
        <f t="shared" si="2"/>
        <v>0</v>
      </c>
    </row>
    <row r="65" spans="1:29" s="209" customFormat="1" x14ac:dyDescent="0.25">
      <c r="A65" s="219" t="s">
        <v>474</v>
      </c>
      <c r="B65" s="223" t="s">
        <v>473</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f t="shared" si="1"/>
        <v>0</v>
      </c>
      <c r="AC65" s="218">
        <f t="shared" si="2"/>
        <v>0</v>
      </c>
    </row>
    <row r="66" spans="1:29" s="209" customFormat="1" x14ac:dyDescent="0.25">
      <c r="A66" s="219" t="s">
        <v>476</v>
      </c>
      <c r="B66" s="223" t="s">
        <v>475</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f t="shared" si="1"/>
        <v>0</v>
      </c>
      <c r="AC66" s="218">
        <f t="shared" si="2"/>
        <v>0</v>
      </c>
    </row>
    <row r="67" spans="1:29" s="209" customFormat="1" x14ac:dyDescent="0.25">
      <c r="A67" s="219" t="s">
        <v>478</v>
      </c>
      <c r="B67" s="223" t="s">
        <v>479</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f t="shared" si="1"/>
        <v>0</v>
      </c>
      <c r="AC67" s="218">
        <f t="shared" si="2"/>
        <v>0</v>
      </c>
    </row>
    <row r="68" spans="1:29" s="209" customFormat="1" x14ac:dyDescent="0.25">
      <c r="A68" s="219" t="s">
        <v>480</v>
      </c>
      <c r="B68" s="223" t="s">
        <v>481</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f t="shared" si="1"/>
        <v>0</v>
      </c>
      <c r="AC68" s="218">
        <f t="shared" si="2"/>
        <v>0</v>
      </c>
    </row>
    <row r="69" spans="1:29" s="209" customFormat="1" x14ac:dyDescent="0.25">
      <c r="A69" s="219" t="s">
        <v>482</v>
      </c>
      <c r="B69" s="223" t="s">
        <v>483</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f t="shared" si="1"/>
        <v>0</v>
      </c>
      <c r="AC69" s="218">
        <f t="shared" si="2"/>
        <v>0</v>
      </c>
    </row>
    <row r="70" spans="1:29" s="209" customFormat="1" x14ac:dyDescent="0.25">
      <c r="A70" s="219" t="s">
        <v>484</v>
      </c>
      <c r="B70" s="223" t="s">
        <v>485</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f t="shared" si="1"/>
        <v>0</v>
      </c>
      <c r="AC70" s="218">
        <f t="shared" si="2"/>
        <v>0</v>
      </c>
    </row>
    <row r="71" spans="1:29" s="209" customFormat="1" x14ac:dyDescent="0.25">
      <c r="A71" s="219" t="s">
        <v>486</v>
      </c>
      <c r="B71" s="223" t="s">
        <v>487</v>
      </c>
      <c r="C71" s="218">
        <v>3</v>
      </c>
      <c r="D71" s="218">
        <v>3</v>
      </c>
      <c r="E71" s="218"/>
      <c r="F71" s="218"/>
      <c r="G71" s="218">
        <v>0</v>
      </c>
      <c r="H71" s="218">
        <v>0</v>
      </c>
      <c r="I71" s="218"/>
      <c r="J71" s="218">
        <v>0</v>
      </c>
      <c r="K71" s="218"/>
      <c r="L71" s="218">
        <v>3</v>
      </c>
      <c r="M71" s="218"/>
      <c r="N71" s="218">
        <v>3</v>
      </c>
      <c r="O71" s="218"/>
      <c r="P71" s="218">
        <v>0</v>
      </c>
      <c r="Q71" s="218"/>
      <c r="R71" s="218">
        <v>0</v>
      </c>
      <c r="S71" s="218"/>
      <c r="T71" s="218">
        <v>0</v>
      </c>
      <c r="U71" s="218"/>
      <c r="V71" s="218">
        <v>0</v>
      </c>
      <c r="W71" s="218"/>
      <c r="X71" s="218">
        <v>0</v>
      </c>
      <c r="Y71" s="218"/>
      <c r="Z71" s="218">
        <v>0</v>
      </c>
      <c r="AA71" s="218"/>
      <c r="AB71" s="218">
        <f t="shared" si="1"/>
        <v>3</v>
      </c>
      <c r="AC71" s="218">
        <f t="shared" si="2"/>
        <v>3</v>
      </c>
    </row>
    <row r="72" spans="1:29" s="209" customFormat="1" x14ac:dyDescent="0.25">
      <c r="A72" s="219" t="s">
        <v>488</v>
      </c>
      <c r="B72" s="223" t="s">
        <v>489</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f t="shared" si="1"/>
        <v>0</v>
      </c>
      <c r="AC72" s="218">
        <f t="shared" si="2"/>
        <v>0</v>
      </c>
    </row>
    <row r="73" spans="1:29" s="209" customFormat="1" x14ac:dyDescent="0.25">
      <c r="A73" s="219" t="s">
        <v>490</v>
      </c>
      <c r="B73" s="223" t="s">
        <v>491</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f t="shared" si="1"/>
        <v>0</v>
      </c>
      <c r="AC73" s="218">
        <f t="shared" si="2"/>
        <v>0</v>
      </c>
    </row>
    <row r="74" spans="1:29" s="209" customFormat="1" ht="36.75" customHeight="1" x14ac:dyDescent="0.25">
      <c r="A74" s="216" t="s">
        <v>27</v>
      </c>
      <c r="B74" s="224" t="s">
        <v>492</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f t="shared" si="1"/>
        <v>0</v>
      </c>
      <c r="AC74" s="218">
        <f t="shared" si="2"/>
        <v>0</v>
      </c>
    </row>
    <row r="75" spans="1:29" s="209" customFormat="1" x14ac:dyDescent="0.25">
      <c r="A75" s="216" t="s">
        <v>30</v>
      </c>
      <c r="B75" s="217" t="s">
        <v>493</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f t="shared" si="1"/>
        <v>0</v>
      </c>
      <c r="AC75" s="218">
        <f t="shared" si="2"/>
        <v>0</v>
      </c>
    </row>
    <row r="76" spans="1:29" s="209" customFormat="1" ht="45" customHeight="1" x14ac:dyDescent="0.25">
      <c r="A76" s="219" t="s">
        <v>494</v>
      </c>
      <c r="B76" s="220" t="s">
        <v>435</v>
      </c>
      <c r="C76" s="225"/>
      <c r="D76" s="225"/>
      <c r="E76" s="226"/>
      <c r="F76" s="226"/>
      <c r="G76" s="218">
        <v>0</v>
      </c>
      <c r="H76" s="218">
        <v>0</v>
      </c>
      <c r="I76" s="226"/>
      <c r="J76" s="218">
        <v>0</v>
      </c>
      <c r="K76" s="225"/>
      <c r="L76" s="218">
        <v>0</v>
      </c>
      <c r="M76" s="225"/>
      <c r="N76" s="218">
        <v>0</v>
      </c>
      <c r="O76" s="225"/>
      <c r="P76" s="218">
        <v>0</v>
      </c>
      <c r="Q76" s="225"/>
      <c r="R76" s="218">
        <v>0</v>
      </c>
      <c r="S76" s="225"/>
      <c r="T76" s="218">
        <v>0</v>
      </c>
      <c r="U76" s="225"/>
      <c r="V76" s="218">
        <v>0</v>
      </c>
      <c r="W76" s="225"/>
      <c r="X76" s="218">
        <v>0</v>
      </c>
      <c r="Y76" s="225"/>
      <c r="Z76" s="218">
        <v>0</v>
      </c>
      <c r="AA76" s="225"/>
      <c r="AB76" s="218">
        <f t="shared" si="1"/>
        <v>0</v>
      </c>
      <c r="AC76" s="218">
        <f t="shared" si="2"/>
        <v>0</v>
      </c>
    </row>
    <row r="77" spans="1:29" s="209" customFormat="1" ht="39.75" customHeight="1" x14ac:dyDescent="0.25">
      <c r="A77" s="219" t="s">
        <v>495</v>
      </c>
      <c r="B77" s="223" t="s">
        <v>428</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f t="shared" si="1"/>
        <v>0</v>
      </c>
      <c r="AC77" s="218">
        <f t="shared" si="2"/>
        <v>0</v>
      </c>
    </row>
    <row r="78" spans="1:29" s="209" customFormat="1" x14ac:dyDescent="0.25">
      <c r="A78" s="219" t="s">
        <v>496</v>
      </c>
      <c r="B78" s="223" t="s">
        <v>431</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f t="shared" si="1"/>
        <v>0</v>
      </c>
      <c r="AC78" s="218">
        <f t="shared" si="2"/>
        <v>0</v>
      </c>
    </row>
    <row r="79" spans="1:29" s="209" customFormat="1" x14ac:dyDescent="0.25">
      <c r="A79" s="219" t="s">
        <v>498</v>
      </c>
      <c r="B79" s="220" t="s">
        <v>497</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f t="shared" si="1"/>
        <v>0</v>
      </c>
      <c r="AC79" s="218">
        <f t="shared" si="2"/>
        <v>0</v>
      </c>
    </row>
    <row r="80" spans="1:29" s="209" customFormat="1" x14ac:dyDescent="0.25">
      <c r="A80" s="219" t="s">
        <v>499</v>
      </c>
      <c r="B80" s="220" t="s">
        <v>437</v>
      </c>
      <c r="C80" s="225"/>
      <c r="D80" s="225"/>
      <c r="E80" s="226"/>
      <c r="F80" s="226"/>
      <c r="G80" s="218">
        <v>0</v>
      </c>
      <c r="H80" s="218">
        <v>0</v>
      </c>
      <c r="I80" s="226"/>
      <c r="J80" s="218">
        <v>0</v>
      </c>
      <c r="K80" s="225"/>
      <c r="L80" s="218">
        <v>0</v>
      </c>
      <c r="M80" s="225"/>
      <c r="N80" s="218">
        <v>0</v>
      </c>
      <c r="O80" s="225"/>
      <c r="P80" s="218">
        <v>0</v>
      </c>
      <c r="Q80" s="225"/>
      <c r="R80" s="218">
        <v>0</v>
      </c>
      <c r="S80" s="225"/>
      <c r="T80" s="218">
        <v>0</v>
      </c>
      <c r="U80" s="225"/>
      <c r="V80" s="218">
        <v>0</v>
      </c>
      <c r="W80" s="225"/>
      <c r="X80" s="218">
        <v>0</v>
      </c>
      <c r="Y80" s="225"/>
      <c r="Z80" s="218">
        <v>0</v>
      </c>
      <c r="AA80" s="225"/>
      <c r="AB80" s="218">
        <f t="shared" si="1"/>
        <v>0</v>
      </c>
      <c r="AC80" s="218">
        <f t="shared" si="2"/>
        <v>0</v>
      </c>
    </row>
    <row r="81" spans="1:29" s="209" customFormat="1" x14ac:dyDescent="0.25">
      <c r="A81" s="219" t="s">
        <v>500</v>
      </c>
      <c r="B81" s="220" t="s">
        <v>439</v>
      </c>
      <c r="C81" s="225"/>
      <c r="D81" s="225"/>
      <c r="E81" s="226"/>
      <c r="F81" s="226"/>
      <c r="G81" s="218">
        <v>0</v>
      </c>
      <c r="H81" s="218">
        <v>0</v>
      </c>
      <c r="I81" s="226"/>
      <c r="J81" s="218">
        <v>0</v>
      </c>
      <c r="K81" s="225"/>
      <c r="L81" s="218">
        <v>0</v>
      </c>
      <c r="M81" s="225"/>
      <c r="N81" s="218">
        <v>0</v>
      </c>
      <c r="O81" s="225"/>
      <c r="P81" s="218">
        <v>0</v>
      </c>
      <c r="Q81" s="225"/>
      <c r="R81" s="218">
        <v>0</v>
      </c>
      <c r="S81" s="225"/>
      <c r="T81" s="218">
        <v>0</v>
      </c>
      <c r="U81" s="225"/>
      <c r="V81" s="218">
        <v>0</v>
      </c>
      <c r="W81" s="225"/>
      <c r="X81" s="218">
        <v>0</v>
      </c>
      <c r="Y81" s="225"/>
      <c r="Z81" s="218">
        <v>0</v>
      </c>
      <c r="AA81" s="225"/>
      <c r="AB81" s="218">
        <f t="shared" si="1"/>
        <v>0</v>
      </c>
      <c r="AC81" s="218">
        <f t="shared" si="2"/>
        <v>0</v>
      </c>
    </row>
    <row r="82" spans="1:29" s="209" customFormat="1" x14ac:dyDescent="0.25">
      <c r="A82" s="219" t="s">
        <v>501</v>
      </c>
      <c r="B82" s="220" t="s">
        <v>441</v>
      </c>
      <c r="C82" s="225"/>
      <c r="D82" s="225"/>
      <c r="E82" s="226"/>
      <c r="F82" s="226"/>
      <c r="G82" s="218">
        <v>0</v>
      </c>
      <c r="H82" s="218">
        <v>0</v>
      </c>
      <c r="I82" s="226"/>
      <c r="J82" s="218">
        <v>0</v>
      </c>
      <c r="K82" s="225"/>
      <c r="L82" s="218">
        <v>0</v>
      </c>
      <c r="M82" s="225"/>
      <c r="N82" s="218">
        <v>0</v>
      </c>
      <c r="O82" s="225"/>
      <c r="P82" s="218">
        <v>0</v>
      </c>
      <c r="Q82" s="225"/>
      <c r="R82" s="218">
        <v>0</v>
      </c>
      <c r="S82" s="225"/>
      <c r="T82" s="218">
        <v>0</v>
      </c>
      <c r="U82" s="225"/>
      <c r="V82" s="218">
        <v>0</v>
      </c>
      <c r="W82" s="225"/>
      <c r="X82" s="218">
        <v>0</v>
      </c>
      <c r="Y82" s="225"/>
      <c r="Z82" s="218">
        <v>0</v>
      </c>
      <c r="AA82" s="225"/>
      <c r="AB82" s="218">
        <f t="shared" si="1"/>
        <v>0</v>
      </c>
      <c r="AC82" s="218">
        <f t="shared" si="2"/>
        <v>0</v>
      </c>
    </row>
    <row r="83" spans="1:29" s="209" customFormat="1" x14ac:dyDescent="0.25">
      <c r="A83" s="219" t="s">
        <v>502</v>
      </c>
      <c r="B83" s="220" t="s">
        <v>443</v>
      </c>
      <c r="C83" s="225"/>
      <c r="D83" s="225"/>
      <c r="E83" s="226"/>
      <c r="F83" s="226"/>
      <c r="G83" s="218">
        <v>0</v>
      </c>
      <c r="H83" s="218">
        <v>0</v>
      </c>
      <c r="I83" s="226"/>
      <c r="J83" s="218">
        <v>0</v>
      </c>
      <c r="K83" s="225"/>
      <c r="L83" s="218">
        <v>0</v>
      </c>
      <c r="M83" s="225"/>
      <c r="N83" s="218">
        <v>0</v>
      </c>
      <c r="O83" s="225"/>
      <c r="P83" s="218">
        <v>0</v>
      </c>
      <c r="Q83" s="225"/>
      <c r="R83" s="218">
        <v>0</v>
      </c>
      <c r="S83" s="225"/>
      <c r="T83" s="218">
        <v>0</v>
      </c>
      <c r="U83" s="225"/>
      <c r="V83" s="218">
        <v>0</v>
      </c>
      <c r="W83" s="225"/>
      <c r="X83" s="218">
        <v>0</v>
      </c>
      <c r="Y83" s="225"/>
      <c r="Z83" s="218">
        <v>0</v>
      </c>
      <c r="AA83" s="225"/>
      <c r="AB83" s="218">
        <f t="shared" si="1"/>
        <v>0</v>
      </c>
      <c r="AC83" s="218">
        <f t="shared" si="2"/>
        <v>0</v>
      </c>
    </row>
    <row r="84" spans="1:29" s="209" customFormat="1" x14ac:dyDescent="0.25">
      <c r="A84" s="219" t="s">
        <v>503</v>
      </c>
      <c r="B84" s="220" t="s">
        <v>445</v>
      </c>
      <c r="C84" s="228"/>
      <c r="D84" s="228"/>
      <c r="E84" s="226"/>
      <c r="F84" s="226"/>
      <c r="G84" s="218">
        <v>0</v>
      </c>
      <c r="H84" s="218">
        <v>0</v>
      </c>
      <c r="I84" s="226"/>
      <c r="J84" s="218">
        <v>0</v>
      </c>
      <c r="K84" s="225"/>
      <c r="L84" s="218">
        <v>0</v>
      </c>
      <c r="M84" s="225"/>
      <c r="N84" s="218">
        <v>0</v>
      </c>
      <c r="O84" s="225"/>
      <c r="P84" s="218">
        <v>0</v>
      </c>
      <c r="Q84" s="225"/>
      <c r="R84" s="218">
        <v>0</v>
      </c>
      <c r="S84" s="225"/>
      <c r="T84" s="218">
        <v>0</v>
      </c>
      <c r="U84" s="225"/>
      <c r="V84" s="218">
        <v>0</v>
      </c>
      <c r="W84" s="225"/>
      <c r="X84" s="218">
        <v>0</v>
      </c>
      <c r="Y84" s="225"/>
      <c r="Z84" s="218">
        <v>0</v>
      </c>
      <c r="AA84" s="225"/>
      <c r="AB84" s="218">
        <f t="shared" si="1"/>
        <v>0</v>
      </c>
      <c r="AC84" s="218">
        <f t="shared" si="2"/>
        <v>0</v>
      </c>
    </row>
    <row r="85" spans="1:29" s="209" customFormat="1" x14ac:dyDescent="0.25">
      <c r="A85" s="219" t="s">
        <v>504</v>
      </c>
      <c r="B85" s="220" t="s">
        <v>447</v>
      </c>
      <c r="C85" s="225"/>
      <c r="D85" s="225"/>
      <c r="E85" s="226"/>
      <c r="F85" s="226"/>
      <c r="G85" s="218">
        <v>0</v>
      </c>
      <c r="H85" s="218">
        <v>0</v>
      </c>
      <c r="I85" s="226"/>
      <c r="J85" s="218">
        <v>0</v>
      </c>
      <c r="K85" s="225"/>
      <c r="L85" s="218">
        <v>0</v>
      </c>
      <c r="M85" s="225"/>
      <c r="N85" s="218">
        <v>0</v>
      </c>
      <c r="O85" s="225"/>
      <c r="P85" s="218">
        <v>0</v>
      </c>
      <c r="Q85" s="225"/>
      <c r="R85" s="218">
        <v>0</v>
      </c>
      <c r="S85" s="225"/>
      <c r="T85" s="218">
        <v>0</v>
      </c>
      <c r="U85" s="225"/>
      <c r="V85" s="218">
        <v>0</v>
      </c>
      <c r="W85" s="225"/>
      <c r="X85" s="218">
        <v>0</v>
      </c>
      <c r="Y85" s="225"/>
      <c r="Z85" s="218">
        <v>0</v>
      </c>
      <c r="AA85" s="225"/>
      <c r="AB85" s="218">
        <f t="shared" si="1"/>
        <v>0</v>
      </c>
      <c r="AC85" s="218">
        <f t="shared" si="2"/>
        <v>0</v>
      </c>
    </row>
    <row r="86" spans="1:29" s="209" customFormat="1" x14ac:dyDescent="0.25">
      <c r="A86" s="219" t="s">
        <v>505</v>
      </c>
      <c r="B86" s="220" t="s">
        <v>449</v>
      </c>
      <c r="C86" s="225"/>
      <c r="D86" s="225"/>
      <c r="E86" s="226"/>
      <c r="F86" s="226"/>
      <c r="G86" s="218">
        <v>0</v>
      </c>
      <c r="H86" s="218">
        <v>0</v>
      </c>
      <c r="I86" s="226"/>
      <c r="J86" s="218">
        <v>0</v>
      </c>
      <c r="K86" s="225"/>
      <c r="L86" s="218">
        <v>0</v>
      </c>
      <c r="M86" s="225"/>
      <c r="N86" s="218">
        <v>0</v>
      </c>
      <c r="O86" s="225"/>
      <c r="P86" s="218">
        <v>0</v>
      </c>
      <c r="Q86" s="225"/>
      <c r="R86" s="218">
        <v>0</v>
      </c>
      <c r="S86" s="225"/>
      <c r="T86" s="218">
        <v>0</v>
      </c>
      <c r="U86" s="225"/>
      <c r="V86" s="218">
        <v>0</v>
      </c>
      <c r="W86" s="225"/>
      <c r="X86" s="218">
        <v>0</v>
      </c>
      <c r="Y86" s="225"/>
      <c r="Z86" s="218">
        <v>0</v>
      </c>
      <c r="AA86" s="225"/>
      <c r="AB86" s="218">
        <f t="shared" si="1"/>
        <v>0</v>
      </c>
      <c r="AC86" s="218">
        <v>0</v>
      </c>
    </row>
  </sheetData>
  <mergeCells count="31">
    <mergeCell ref="AB20:AC21"/>
    <mergeCell ref="X21:Y21"/>
    <mergeCell ref="Z21:AA21"/>
    <mergeCell ref="A14:Q14"/>
    <mergeCell ref="A15:Q15"/>
    <mergeCell ref="A16:Q16"/>
    <mergeCell ref="A18:Q18"/>
    <mergeCell ref="T20:W20"/>
    <mergeCell ref="P21:Q21"/>
    <mergeCell ref="R21:S21"/>
    <mergeCell ref="T21:U21"/>
    <mergeCell ref="V21:W21"/>
    <mergeCell ref="X20:AA20"/>
    <mergeCell ref="A4:Q4"/>
    <mergeCell ref="A6:Q6"/>
    <mergeCell ref="A8:Q8"/>
    <mergeCell ref="A9:Q9"/>
    <mergeCell ref="A11:Q11"/>
    <mergeCell ref="A12:Q12"/>
    <mergeCell ref="A20:A22"/>
    <mergeCell ref="B20:B22"/>
    <mergeCell ref="C20:D21"/>
    <mergeCell ref="E20:F21"/>
    <mergeCell ref="G20:G22"/>
    <mergeCell ref="H21:I21"/>
    <mergeCell ref="J21:K21"/>
    <mergeCell ref="L21:M21"/>
    <mergeCell ref="H20:K20"/>
    <mergeCell ref="L20:O20"/>
    <mergeCell ref="P20:S20"/>
    <mergeCell ref="N21:O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12" sqref="A12:AV12"/>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5" t="str">
        <f>'1. паспорт местоположение'!A12:C12</f>
        <v>M_PK2100.02.02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32" t="s">
        <v>6</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63" customHeight="1" x14ac:dyDescent="0.25">
      <c r="A15" s="233" t="str">
        <f>'1. паспорт местоположение'!A15:C15</f>
        <v>Покупка оборудования, не требующего монтажа (оргтехники: МФУ формата А3 - 3 шт.)</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32" t="s">
        <v>7</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x14ac:dyDescent="0.2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1"/>
      <c r="AQ20" s="261"/>
      <c r="AR20" s="261"/>
      <c r="AS20" s="261"/>
      <c r="AT20" s="261"/>
      <c r="AU20" s="261"/>
      <c r="AV20" s="261"/>
    </row>
    <row r="21" spans="1:48" x14ac:dyDescent="0.25">
      <c r="A21" s="375" t="s">
        <v>506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0" t="s">
        <v>507</v>
      </c>
      <c r="B22" s="377" t="s">
        <v>508</v>
      </c>
      <c r="C22" s="370" t="s">
        <v>509</v>
      </c>
      <c r="D22" s="370" t="s">
        <v>510</v>
      </c>
      <c r="E22" s="380" t="s">
        <v>511</v>
      </c>
      <c r="F22" s="381"/>
      <c r="G22" s="381"/>
      <c r="H22" s="381"/>
      <c r="I22" s="381"/>
      <c r="J22" s="381"/>
      <c r="K22" s="381"/>
      <c r="L22" s="382"/>
      <c r="M22" s="370" t="s">
        <v>512</v>
      </c>
      <c r="N22" s="370" t="s">
        <v>513</v>
      </c>
      <c r="O22" s="370" t="s">
        <v>514</v>
      </c>
      <c r="P22" s="361" t="s">
        <v>515</v>
      </c>
      <c r="Q22" s="361" t="s">
        <v>516</v>
      </c>
      <c r="R22" s="361" t="s">
        <v>517</v>
      </c>
      <c r="S22" s="361" t="s">
        <v>518</v>
      </c>
      <c r="T22" s="361"/>
      <c r="U22" s="383" t="s">
        <v>519</v>
      </c>
      <c r="V22" s="383" t="s">
        <v>520</v>
      </c>
      <c r="W22" s="361" t="s">
        <v>521</v>
      </c>
      <c r="X22" s="361" t="s">
        <v>522</v>
      </c>
      <c r="Y22" s="361" t="s">
        <v>523</v>
      </c>
      <c r="Z22" s="374" t="s">
        <v>524</v>
      </c>
      <c r="AA22" s="361" t="s">
        <v>525</v>
      </c>
      <c r="AB22" s="361" t="s">
        <v>526</v>
      </c>
      <c r="AC22" s="361" t="s">
        <v>527</v>
      </c>
      <c r="AD22" s="361" t="s">
        <v>528</v>
      </c>
      <c r="AE22" s="361" t="s">
        <v>529</v>
      </c>
      <c r="AF22" s="361" t="s">
        <v>530</v>
      </c>
      <c r="AG22" s="361"/>
      <c r="AH22" s="361"/>
      <c r="AI22" s="361"/>
      <c r="AJ22" s="361"/>
      <c r="AK22" s="361"/>
      <c r="AL22" s="361" t="s">
        <v>531</v>
      </c>
      <c r="AM22" s="361"/>
      <c r="AN22" s="361"/>
      <c r="AO22" s="361"/>
      <c r="AP22" s="361" t="s">
        <v>532</v>
      </c>
      <c r="AQ22" s="361"/>
      <c r="AR22" s="361" t="s">
        <v>533</v>
      </c>
      <c r="AS22" s="361" t="s">
        <v>534</v>
      </c>
      <c r="AT22" s="361" t="s">
        <v>535</v>
      </c>
      <c r="AU22" s="361" t="s">
        <v>536</v>
      </c>
      <c r="AV22" s="361" t="s">
        <v>537</v>
      </c>
    </row>
    <row r="23" spans="1:48" ht="64.5" customHeight="1" x14ac:dyDescent="0.25">
      <c r="A23" s="376"/>
      <c r="B23" s="378"/>
      <c r="C23" s="376"/>
      <c r="D23" s="376"/>
      <c r="E23" s="362" t="s">
        <v>538</v>
      </c>
      <c r="F23" s="364" t="s">
        <v>477</v>
      </c>
      <c r="G23" s="364" t="s">
        <v>471</v>
      </c>
      <c r="H23" s="364" t="s">
        <v>473</v>
      </c>
      <c r="I23" s="366" t="s">
        <v>539</v>
      </c>
      <c r="J23" s="366" t="s">
        <v>540</v>
      </c>
      <c r="K23" s="366" t="s">
        <v>541</v>
      </c>
      <c r="L23" s="364" t="s">
        <v>252</v>
      </c>
      <c r="M23" s="376"/>
      <c r="N23" s="376"/>
      <c r="O23" s="376"/>
      <c r="P23" s="361"/>
      <c r="Q23" s="361"/>
      <c r="R23" s="361"/>
      <c r="S23" s="368" t="s">
        <v>337</v>
      </c>
      <c r="T23" s="368" t="s">
        <v>401</v>
      </c>
      <c r="U23" s="383"/>
      <c r="V23" s="383"/>
      <c r="W23" s="361"/>
      <c r="X23" s="361"/>
      <c r="Y23" s="361"/>
      <c r="Z23" s="361"/>
      <c r="AA23" s="361"/>
      <c r="AB23" s="361"/>
      <c r="AC23" s="361"/>
      <c r="AD23" s="361"/>
      <c r="AE23" s="361"/>
      <c r="AF23" s="361" t="s">
        <v>542</v>
      </c>
      <c r="AG23" s="361"/>
      <c r="AH23" s="361" t="s">
        <v>543</v>
      </c>
      <c r="AI23" s="361"/>
      <c r="AJ23" s="370" t="s">
        <v>544</v>
      </c>
      <c r="AK23" s="370" t="s">
        <v>545</v>
      </c>
      <c r="AL23" s="370" t="s">
        <v>546</v>
      </c>
      <c r="AM23" s="370" t="s">
        <v>547</v>
      </c>
      <c r="AN23" s="370" t="s">
        <v>548</v>
      </c>
      <c r="AO23" s="370" t="s">
        <v>549</v>
      </c>
      <c r="AP23" s="370" t="s">
        <v>550</v>
      </c>
      <c r="AQ23" s="372" t="s">
        <v>401</v>
      </c>
      <c r="AR23" s="361"/>
      <c r="AS23" s="361"/>
      <c r="AT23" s="361"/>
      <c r="AU23" s="361"/>
      <c r="AV23" s="361"/>
    </row>
    <row r="24" spans="1:48" ht="96.75" customHeight="1" x14ac:dyDescent="0.25">
      <c r="A24" s="371"/>
      <c r="B24" s="379"/>
      <c r="C24" s="371"/>
      <c r="D24" s="371"/>
      <c r="E24" s="363"/>
      <c r="F24" s="365"/>
      <c r="G24" s="365"/>
      <c r="H24" s="365"/>
      <c r="I24" s="367"/>
      <c r="J24" s="367"/>
      <c r="K24" s="367"/>
      <c r="L24" s="365"/>
      <c r="M24" s="371"/>
      <c r="N24" s="371"/>
      <c r="O24" s="371"/>
      <c r="P24" s="361"/>
      <c r="Q24" s="361"/>
      <c r="R24" s="361"/>
      <c r="S24" s="369"/>
      <c r="T24" s="369"/>
      <c r="U24" s="383"/>
      <c r="V24" s="383"/>
      <c r="W24" s="361"/>
      <c r="X24" s="361"/>
      <c r="Y24" s="361"/>
      <c r="Z24" s="361"/>
      <c r="AA24" s="361"/>
      <c r="AB24" s="361"/>
      <c r="AC24" s="361"/>
      <c r="AD24" s="361"/>
      <c r="AE24" s="361"/>
      <c r="AF24" s="136" t="s">
        <v>551</v>
      </c>
      <c r="AG24" s="136" t="s">
        <v>552</v>
      </c>
      <c r="AH24" s="137" t="s">
        <v>337</v>
      </c>
      <c r="AI24" s="137" t="s">
        <v>401</v>
      </c>
      <c r="AJ24" s="371"/>
      <c r="AK24" s="371"/>
      <c r="AL24" s="371"/>
      <c r="AM24" s="371"/>
      <c r="AN24" s="371"/>
      <c r="AO24" s="371"/>
      <c r="AP24" s="371"/>
      <c r="AQ24" s="373"/>
      <c r="AR24" s="361"/>
      <c r="AS24" s="361"/>
      <c r="AT24" s="361"/>
      <c r="AU24" s="361"/>
      <c r="AV24" s="361"/>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6" zoomScaleNormal="80" zoomScaleSheetLayoutView="86" workbookViewId="0">
      <selection activeCell="B31" sqref="B31"/>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90" t="str">
        <f>'1. паспорт местоположение'!A5:C5</f>
        <v>Год раскрытия информации: 2023 год</v>
      </c>
      <c r="B5" s="390"/>
      <c r="C5" s="153"/>
      <c r="D5" s="153"/>
      <c r="E5" s="153"/>
      <c r="F5" s="153"/>
      <c r="G5" s="153"/>
      <c r="H5" s="153"/>
    </row>
    <row r="6" spans="1:8" ht="18.75" x14ac:dyDescent="0.3">
      <c r="A6" s="152"/>
      <c r="B6" s="152"/>
      <c r="C6" s="152"/>
      <c r="D6" s="152"/>
      <c r="E6" s="152"/>
      <c r="F6" s="152"/>
      <c r="G6" s="152"/>
      <c r="H6" s="152"/>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5" t="str">
        <f>'1. паспорт местоположение'!A9:C9</f>
        <v>АО "Россети Тюмень"</v>
      </c>
      <c r="B9" s="245"/>
      <c r="C9" s="15"/>
      <c r="D9" s="15"/>
      <c r="E9" s="15"/>
      <c r="F9" s="15"/>
      <c r="G9" s="15"/>
      <c r="H9" s="15"/>
    </row>
    <row r="10" spans="1:8" x14ac:dyDescent="0.25">
      <c r="A10" s="232" t="s">
        <v>5</v>
      </c>
      <c r="B10" s="232"/>
      <c r="C10" s="16"/>
      <c r="D10" s="16"/>
      <c r="E10" s="16"/>
      <c r="F10" s="16"/>
      <c r="G10" s="16"/>
      <c r="H10" s="16"/>
    </row>
    <row r="11" spans="1:8" ht="18.75" x14ac:dyDescent="0.25">
      <c r="A11" s="14"/>
      <c r="B11" s="14"/>
      <c r="C11" s="14"/>
      <c r="D11" s="14"/>
      <c r="E11" s="14"/>
      <c r="F11" s="14"/>
      <c r="G11" s="14"/>
      <c r="H11" s="14"/>
    </row>
    <row r="12" spans="1:8" ht="30.75" customHeight="1" x14ac:dyDescent="0.25">
      <c r="A12" s="245" t="str">
        <f>'1. паспорт местоположение'!A12:C12</f>
        <v>M_PK2100.02.02</v>
      </c>
      <c r="B12" s="245"/>
      <c r="C12" s="15"/>
      <c r="D12" s="15"/>
      <c r="E12" s="15"/>
      <c r="F12" s="15"/>
      <c r="G12" s="15"/>
      <c r="H12" s="15"/>
    </row>
    <row r="13" spans="1:8" x14ac:dyDescent="0.25">
      <c r="A13" s="232" t="s">
        <v>6</v>
      </c>
      <c r="B13" s="232"/>
      <c r="C13" s="16"/>
      <c r="D13" s="16"/>
      <c r="E13" s="16"/>
      <c r="F13" s="16"/>
      <c r="G13" s="16"/>
      <c r="H13" s="16"/>
    </row>
    <row r="14" spans="1:8" ht="18.75" x14ac:dyDescent="0.25">
      <c r="A14" s="67"/>
      <c r="B14" s="67"/>
      <c r="C14" s="154"/>
      <c r="D14" s="67"/>
      <c r="E14" s="67"/>
      <c r="F14" s="67"/>
      <c r="G14" s="67"/>
      <c r="H14" s="67"/>
    </row>
    <row r="15" spans="1:8" ht="42.75" customHeight="1" x14ac:dyDescent="0.25">
      <c r="A15" s="233" t="str">
        <f>'1. паспорт местоположение'!A15:C15</f>
        <v>Покупка оборудования, не требующего монтажа (оргтехники: МФУ формата А3 - 3 шт.)</v>
      </c>
      <c r="B15" s="233"/>
      <c r="C15" s="154"/>
      <c r="D15" s="15"/>
      <c r="E15" s="15"/>
      <c r="F15" s="15"/>
      <c r="G15" s="15"/>
      <c r="H15" s="15"/>
    </row>
    <row r="16" spans="1:8" x14ac:dyDescent="0.25">
      <c r="A16" s="232" t="s">
        <v>7</v>
      </c>
      <c r="B16" s="232"/>
      <c r="C16" s="154"/>
      <c r="D16" s="16"/>
      <c r="E16" s="16"/>
      <c r="F16" s="16"/>
      <c r="G16" s="16"/>
      <c r="H16" s="16"/>
    </row>
    <row r="17" spans="1:4" x14ac:dyDescent="0.25">
      <c r="B17" s="155"/>
    </row>
    <row r="18" spans="1:4" ht="33.75" customHeight="1" x14ac:dyDescent="0.25">
      <c r="A18" s="387" t="s">
        <v>554</v>
      </c>
      <c r="B18" s="388"/>
    </row>
    <row r="19" spans="1:4" x14ac:dyDescent="0.25">
      <c r="B19" s="114"/>
    </row>
    <row r="20" spans="1:4" x14ac:dyDescent="0.25">
      <c r="B20" s="156"/>
    </row>
    <row r="21" spans="1:4" ht="45" customHeight="1" x14ac:dyDescent="0.25">
      <c r="A21" s="157" t="s">
        <v>555</v>
      </c>
      <c r="B21" s="158" t="str">
        <f>A15</f>
        <v>Покупка оборудования, не требующего монтажа (оргтехники: МФУ формата А3 - 3 шт.)</v>
      </c>
    </row>
    <row r="22" spans="1:4" ht="27.75" customHeight="1" x14ac:dyDescent="0.25">
      <c r="A22" s="159" t="s">
        <v>556</v>
      </c>
      <c r="B22" s="160" t="s">
        <v>557</v>
      </c>
    </row>
    <row r="23" spans="1:4" ht="22.5" customHeight="1" x14ac:dyDescent="0.25">
      <c r="A23" s="159" t="s">
        <v>558</v>
      </c>
      <c r="B23" s="161" t="s">
        <v>559</v>
      </c>
      <c r="C23" s="154"/>
      <c r="D23" s="162"/>
    </row>
    <row r="24" spans="1:4" ht="24.75" customHeight="1" x14ac:dyDescent="0.25">
      <c r="A24" s="159" t="s">
        <v>560</v>
      </c>
      <c r="B24" s="161" t="s">
        <v>619</v>
      </c>
      <c r="C24" s="154"/>
      <c r="D24" s="162"/>
    </row>
    <row r="25" spans="1:4" ht="28.5" customHeight="1" x14ac:dyDescent="0.25">
      <c r="A25" s="163" t="s">
        <v>561</v>
      </c>
      <c r="B25" s="200">
        <f>'3.3 паспорт описание'!C29</f>
        <v>2024</v>
      </c>
      <c r="C25" s="154"/>
      <c r="D25" s="162"/>
    </row>
    <row r="26" spans="1:4" ht="22.5" customHeight="1" x14ac:dyDescent="0.25">
      <c r="A26" s="164" t="s">
        <v>562</v>
      </c>
      <c r="B26" s="165" t="str">
        <f>'3.3 паспорт описание'!C30</f>
        <v>Н</v>
      </c>
      <c r="C26" s="154"/>
      <c r="D26" s="162"/>
    </row>
    <row r="27" spans="1:4" ht="28.5" x14ac:dyDescent="0.25">
      <c r="A27" s="166" t="s">
        <v>628</v>
      </c>
      <c r="B27" s="391">
        <f>'6.2. Паспорт фин осв ввод'!D24</f>
        <v>1.07026205080392</v>
      </c>
      <c r="D27" s="162"/>
    </row>
    <row r="28" spans="1:4" x14ac:dyDescent="0.25">
      <c r="A28" s="167" t="s">
        <v>563</v>
      </c>
      <c r="B28" s="168" t="s">
        <v>564</v>
      </c>
    </row>
    <row r="29" spans="1:4" ht="28.5" x14ac:dyDescent="0.25">
      <c r="A29" s="169" t="s">
        <v>565</v>
      </c>
      <c r="B29" s="172" t="s">
        <v>629</v>
      </c>
    </row>
    <row r="30" spans="1:4" ht="28.5" x14ac:dyDescent="0.25">
      <c r="A30" s="169" t="s">
        <v>566</v>
      </c>
      <c r="B30" s="172" t="s">
        <v>629</v>
      </c>
    </row>
    <row r="31" spans="1:4" x14ac:dyDescent="0.25">
      <c r="A31" s="167" t="s">
        <v>567</v>
      </c>
      <c r="B31" s="168"/>
    </row>
    <row r="32" spans="1:4" ht="28.5" x14ac:dyDescent="0.25">
      <c r="A32" s="169" t="s">
        <v>568</v>
      </c>
      <c r="B32" s="167" t="s">
        <v>29</v>
      </c>
    </row>
    <row r="33" spans="1:2" x14ac:dyDescent="0.25">
      <c r="A33" s="167" t="s">
        <v>569</v>
      </c>
      <c r="B33" s="171"/>
    </row>
    <row r="34" spans="1:2" x14ac:dyDescent="0.25">
      <c r="A34" s="167" t="s">
        <v>570</v>
      </c>
      <c r="B34" s="171"/>
    </row>
    <row r="35" spans="1:2" x14ac:dyDescent="0.25">
      <c r="A35" s="167" t="s">
        <v>571</v>
      </c>
      <c r="B35" s="171"/>
    </row>
    <row r="36" spans="1:2" x14ac:dyDescent="0.25">
      <c r="A36" s="167" t="s">
        <v>572</v>
      </c>
      <c r="B36" s="171"/>
    </row>
    <row r="37" spans="1:2" ht="28.5" x14ac:dyDescent="0.25">
      <c r="A37" s="169" t="s">
        <v>573</v>
      </c>
      <c r="B37" s="172" t="s">
        <v>629</v>
      </c>
    </row>
    <row r="38" spans="1:2" x14ac:dyDescent="0.25">
      <c r="A38" s="167" t="s">
        <v>569</v>
      </c>
      <c r="B38" s="170"/>
    </row>
    <row r="39" spans="1:2" x14ac:dyDescent="0.25">
      <c r="A39" s="167" t="s">
        <v>570</v>
      </c>
      <c r="B39" s="173"/>
    </row>
    <row r="40" spans="1:2" x14ac:dyDescent="0.25">
      <c r="A40" s="167" t="s">
        <v>571</v>
      </c>
      <c r="B40" s="174"/>
    </row>
    <row r="41" spans="1:2" x14ac:dyDescent="0.25">
      <c r="A41" s="167" t="s">
        <v>572</v>
      </c>
      <c r="B41" s="174"/>
    </row>
    <row r="42" spans="1:2" ht="28.5" x14ac:dyDescent="0.25">
      <c r="A42" s="169" t="s">
        <v>574</v>
      </c>
      <c r="B42" s="167" t="s">
        <v>29</v>
      </c>
    </row>
    <row r="43" spans="1:2" x14ac:dyDescent="0.25">
      <c r="A43" s="167" t="s">
        <v>569</v>
      </c>
      <c r="B43" s="167"/>
    </row>
    <row r="44" spans="1:2" x14ac:dyDescent="0.25">
      <c r="A44" s="167" t="s">
        <v>570</v>
      </c>
      <c r="B44" s="167"/>
    </row>
    <row r="45" spans="1:2" x14ac:dyDescent="0.25">
      <c r="A45" s="167" t="s">
        <v>571</v>
      </c>
      <c r="B45" s="167"/>
    </row>
    <row r="46" spans="1:2" x14ac:dyDescent="0.25">
      <c r="A46" s="167" t="s">
        <v>572</v>
      </c>
      <c r="B46" s="167"/>
    </row>
    <row r="47" spans="1:2" ht="28.5" x14ac:dyDescent="0.25">
      <c r="A47" s="175" t="s">
        <v>575</v>
      </c>
      <c r="B47" s="176">
        <v>0</v>
      </c>
    </row>
    <row r="48" spans="1:2" x14ac:dyDescent="0.25">
      <c r="A48" s="177" t="s">
        <v>567</v>
      </c>
      <c r="B48" s="178"/>
    </row>
    <row r="49" spans="1:4" ht="16.5" thickBot="1" x14ac:dyDescent="0.3">
      <c r="A49" s="177" t="s">
        <v>576</v>
      </c>
      <c r="B49" s="178" t="s">
        <v>29</v>
      </c>
    </row>
    <row r="50" spans="1:4" ht="16.5" thickBot="1" x14ac:dyDescent="0.3">
      <c r="A50" s="177" t="s">
        <v>577</v>
      </c>
      <c r="B50" s="172" t="s">
        <v>629</v>
      </c>
    </row>
    <row r="51" spans="1:4" ht="16.5" thickBot="1" x14ac:dyDescent="0.3">
      <c r="A51" s="177" t="s">
        <v>578</v>
      </c>
      <c r="B51" s="178" t="s">
        <v>29</v>
      </c>
    </row>
    <row r="52" spans="1:4" x14ac:dyDescent="0.25">
      <c r="A52" s="163" t="s">
        <v>579</v>
      </c>
      <c r="B52" s="179">
        <v>0</v>
      </c>
    </row>
    <row r="53" spans="1:4" x14ac:dyDescent="0.25">
      <c r="A53" s="163" t="s">
        <v>580</v>
      </c>
      <c r="B53" s="180">
        <v>0</v>
      </c>
    </row>
    <row r="54" spans="1:4" x14ac:dyDescent="0.25">
      <c r="A54" s="163" t="s">
        <v>581</v>
      </c>
      <c r="B54" s="179">
        <v>0</v>
      </c>
    </row>
    <row r="55" spans="1:4" x14ac:dyDescent="0.25">
      <c r="A55" s="164" t="s">
        <v>582</v>
      </c>
      <c r="B55" s="181">
        <v>0</v>
      </c>
    </row>
    <row r="56" spans="1:4" ht="15.75" customHeight="1" thickBot="1" x14ac:dyDescent="0.3">
      <c r="A56" s="175" t="s">
        <v>583</v>
      </c>
      <c r="B56" s="177"/>
      <c r="C56" s="389"/>
      <c r="D56" s="182"/>
    </row>
    <row r="57" spans="1:4" ht="16.5" thickBot="1" x14ac:dyDescent="0.3">
      <c r="A57" s="183" t="s">
        <v>584</v>
      </c>
      <c r="B57" s="184" t="s">
        <v>625</v>
      </c>
      <c r="C57" s="389"/>
      <c r="D57" s="182"/>
    </row>
    <row r="58" spans="1:4" ht="23.25" customHeight="1" x14ac:dyDescent="0.25">
      <c r="A58" s="183" t="s">
        <v>585</v>
      </c>
      <c r="B58" s="183" t="s">
        <v>55</v>
      </c>
      <c r="C58" s="389"/>
      <c r="D58" s="182"/>
    </row>
    <row r="59" spans="1:4" x14ac:dyDescent="0.25">
      <c r="A59" s="183" t="s">
        <v>586</v>
      </c>
      <c r="B59" s="183" t="s">
        <v>55</v>
      </c>
      <c r="C59" s="389"/>
      <c r="D59" s="182"/>
    </row>
    <row r="60" spans="1:4" x14ac:dyDescent="0.25">
      <c r="A60" s="183" t="s">
        <v>587</v>
      </c>
      <c r="B60" s="183" t="s">
        <v>55</v>
      </c>
      <c r="C60" s="389"/>
      <c r="D60" s="151"/>
    </row>
    <row r="61" spans="1:4" x14ac:dyDescent="0.25">
      <c r="A61" s="185" t="s">
        <v>588</v>
      </c>
      <c r="B61" s="172" t="s">
        <v>629</v>
      </c>
      <c r="C61" s="389"/>
      <c r="D61" s="151"/>
    </row>
    <row r="62" spans="1:4" ht="30" x14ac:dyDescent="0.25">
      <c r="A62" s="177" t="s">
        <v>589</v>
      </c>
      <c r="B62" s="172" t="s">
        <v>29</v>
      </c>
    </row>
    <row r="63" spans="1:4" ht="28.5" x14ac:dyDescent="0.25">
      <c r="A63" s="163" t="s">
        <v>590</v>
      </c>
      <c r="B63" s="172" t="s">
        <v>29</v>
      </c>
    </row>
    <row r="64" spans="1:4" x14ac:dyDescent="0.25">
      <c r="A64" s="177" t="s">
        <v>567</v>
      </c>
      <c r="B64" s="186"/>
    </row>
    <row r="65" spans="1:2" x14ac:dyDescent="0.25">
      <c r="A65" s="177" t="s">
        <v>591</v>
      </c>
      <c r="B65" s="187"/>
    </row>
    <row r="66" spans="1:2" x14ac:dyDescent="0.25">
      <c r="A66" s="177" t="s">
        <v>592</v>
      </c>
      <c r="B66" s="186"/>
    </row>
    <row r="67" spans="1:2" ht="30.75" thickBot="1" x14ac:dyDescent="0.3">
      <c r="A67" s="188" t="s">
        <v>593</v>
      </c>
      <c r="B67" s="189" t="s">
        <v>611</v>
      </c>
    </row>
    <row r="68" spans="1:2" ht="16.5" thickBot="1" x14ac:dyDescent="0.3">
      <c r="A68" s="163" t="s">
        <v>594</v>
      </c>
      <c r="B68" s="206" t="s">
        <v>627</v>
      </c>
    </row>
    <row r="69" spans="1:2" ht="16.5" thickBot="1" x14ac:dyDescent="0.3">
      <c r="A69" s="183" t="s">
        <v>595</v>
      </c>
      <c r="B69" s="207"/>
    </row>
    <row r="70" spans="1:2" x14ac:dyDescent="0.25">
      <c r="A70" s="183" t="s">
        <v>596</v>
      </c>
      <c r="B70" s="190"/>
    </row>
    <row r="71" spans="1:2" x14ac:dyDescent="0.25">
      <c r="A71" s="183" t="s">
        <v>597</v>
      </c>
      <c r="B71" s="190"/>
    </row>
    <row r="72" spans="1:2" ht="28.5" x14ac:dyDescent="0.25">
      <c r="A72" s="191" t="s">
        <v>598</v>
      </c>
      <c r="B72" s="186" t="s">
        <v>609</v>
      </c>
    </row>
    <row r="73" spans="1:2" ht="28.5" x14ac:dyDescent="0.25">
      <c r="A73" s="175" t="s">
        <v>599</v>
      </c>
      <c r="B73" s="384" t="s">
        <v>600</v>
      </c>
    </row>
    <row r="74" spans="1:2" x14ac:dyDescent="0.25">
      <c r="A74" s="183" t="s">
        <v>601</v>
      </c>
      <c r="B74" s="385"/>
    </row>
    <row r="75" spans="1:2" x14ac:dyDescent="0.25">
      <c r="A75" s="183" t="s">
        <v>602</v>
      </c>
      <c r="B75" s="385"/>
    </row>
    <row r="76" spans="1:2" x14ac:dyDescent="0.25">
      <c r="A76" s="183" t="s">
        <v>603</v>
      </c>
      <c r="B76" s="385"/>
    </row>
    <row r="77" spans="1:2" x14ac:dyDescent="0.25">
      <c r="A77" s="183" t="s">
        <v>604</v>
      </c>
      <c r="B77" s="385"/>
    </row>
    <row r="78" spans="1:2" x14ac:dyDescent="0.25">
      <c r="A78" s="192" t="s">
        <v>605</v>
      </c>
      <c r="B78" s="386"/>
    </row>
    <row r="81" spans="1:2" x14ac:dyDescent="0.25">
      <c r="A81" s="193"/>
      <c r="B81" s="194"/>
    </row>
    <row r="82" spans="1:2" x14ac:dyDescent="0.25">
      <c r="B82" s="195"/>
    </row>
    <row r="83" spans="1:2" x14ac:dyDescent="0.25">
      <c r="B83" s="19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2023-01-26T09:22:43Z</dcterms:modified>
</cp:coreProperties>
</file>